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/>
  <mc:AlternateContent xmlns:mc="http://schemas.openxmlformats.org/markup-compatibility/2006">
    <mc:Choice Requires="x15">
      <x15ac:absPath xmlns:x15ac="http://schemas.microsoft.com/office/spreadsheetml/2010/11/ac" url="C:\Users\User\Documents\Turismo 2024\ESTUDIO IMPACTO\"/>
    </mc:Choice>
  </mc:AlternateContent>
  <xr:revisionPtr revIDLastSave="516" documentId="8_{A99C73F5-83D9-43D0-AEA9-D7389743299A}" xr6:coauthVersionLast="47" xr6:coauthVersionMax="47" xr10:uidLastSave="{71E31BF7-BFE8-47AD-AEE2-ABF95AA1486E}"/>
  <bookViews>
    <workbookView xWindow="-120" yWindow="-120" windowWidth="20730" windowHeight="11040" firstSheet="1" activeTab="1" xr2:uid="{D1B3F48F-3B4F-4C02-A0F0-828F344A50FE}"/>
  </bookViews>
  <sheets>
    <sheet name="Hoja1" sheetId="1" r:id="rId1"/>
    <sheet name="BASE" sheetId="2" r:id="rId2"/>
  </sheets>
  <definedNames>
    <definedName name="_xlnm._FilterDatabase" localSheetId="0" hidden="1">Hoja1!$A$1:$N$1</definedName>
    <definedName name="_xlnm._FilterDatabase" localSheetId="1" hidden="1">BASE!$A$1:$K$55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8" i="2" l="1"/>
  <c r="J59" i="2"/>
  <c r="J60" i="2"/>
</calcChain>
</file>

<file path=xl/sharedStrings.xml><?xml version="1.0" encoding="utf-8"?>
<sst xmlns="http://schemas.openxmlformats.org/spreadsheetml/2006/main" count="705" uniqueCount="174">
  <si>
    <t>#</t>
  </si>
  <si>
    <t>Shape *</t>
  </si>
  <si>
    <t>FID_Parque</t>
  </si>
  <si>
    <t>CODIGO_ID</t>
  </si>
  <si>
    <t>NOMBRE</t>
  </si>
  <si>
    <t>NIVEL</t>
  </si>
  <si>
    <t>Shape_Leng</t>
  </si>
  <si>
    <t>Shape_Area</t>
  </si>
  <si>
    <t>LOCALIDAD</t>
  </si>
  <si>
    <t>UPZ</t>
  </si>
  <si>
    <t>BARRIO</t>
  </si>
  <si>
    <t>RESPONSABLE</t>
  </si>
  <si>
    <t xml:space="preserve">MOBILIARIO </t>
  </si>
  <si>
    <t xml:space="preserve">CONTRATOS INTERVENCION </t>
  </si>
  <si>
    <t>Polygon</t>
  </si>
  <si>
    <t>06-001</t>
  </si>
  <si>
    <t>URBANIZACION SAN CARLOS</t>
  </si>
  <si>
    <t>Proximidad</t>
  </si>
  <si>
    <t>TUNJUELITO</t>
  </si>
  <si>
    <t>06-002</t>
  </si>
  <si>
    <t>URBANIZACION SAN CARLOS NORTE</t>
  </si>
  <si>
    <t>06-003</t>
  </si>
  <si>
    <t>URBANIZACION LA LAGUNA</t>
  </si>
  <si>
    <t>06-004</t>
  </si>
  <si>
    <t>EL CLARET</t>
  </si>
  <si>
    <t>06-005</t>
  </si>
  <si>
    <t>URBANIZACION LA LAGUNETA</t>
  </si>
  <si>
    <t>06-006</t>
  </si>
  <si>
    <t>06-007</t>
  </si>
  <si>
    <t>URBANIZACION NUEVO MUZU I SECTOR</t>
  </si>
  <si>
    <t>06-008</t>
  </si>
  <si>
    <t>URBANIZACION EL TUNAL II</t>
  </si>
  <si>
    <t>06-009</t>
  </si>
  <si>
    <t>06-010</t>
  </si>
  <si>
    <t>06-012</t>
  </si>
  <si>
    <t>URBANIZACION TUNJUELITO</t>
  </si>
  <si>
    <t>06-016</t>
  </si>
  <si>
    <t>URBANIZACION NUEVO MUZU II SECTOR-2 ETAPA</t>
  </si>
  <si>
    <t>06-017</t>
  </si>
  <si>
    <t>NUEVO MUZU</t>
  </si>
  <si>
    <t>Estructurante</t>
  </si>
  <si>
    <t>06-020</t>
  </si>
  <si>
    <t>DESARROLLO SAN BENITO</t>
  </si>
  <si>
    <t>06-021</t>
  </si>
  <si>
    <t>PARCELACIONCLARET</t>
  </si>
  <si>
    <t>06-022</t>
  </si>
  <si>
    <t>URBANIZACION  RINCON DE VENECIA, NUEVO MUZU II SECTOR I ETAPA</t>
  </si>
  <si>
    <t>06-023</t>
  </si>
  <si>
    <t>URBANIZACION RINCON DE VENECIA II SECTOR</t>
  </si>
  <si>
    <t>06-024</t>
  </si>
  <si>
    <t>06-025</t>
  </si>
  <si>
    <t>06-026</t>
  </si>
  <si>
    <t>06-027</t>
  </si>
  <si>
    <t>06-028</t>
  </si>
  <si>
    <t>06-029</t>
  </si>
  <si>
    <t>06-030</t>
  </si>
  <si>
    <t>06-031</t>
  </si>
  <si>
    <t>06-032</t>
  </si>
  <si>
    <t>06-033</t>
  </si>
  <si>
    <t>URBANIZACION EL TUNAL</t>
  </si>
  <si>
    <t>06-035</t>
  </si>
  <si>
    <t>ISLA DEL SOL</t>
  </si>
  <si>
    <t>06-039</t>
  </si>
  <si>
    <t>06-042</t>
  </si>
  <si>
    <t>06-049</t>
  </si>
  <si>
    <t>06-050</t>
  </si>
  <si>
    <t>06-054</t>
  </si>
  <si>
    <t>URBANIZACION LAGUNETA</t>
  </si>
  <si>
    <t>06-061</t>
  </si>
  <si>
    <t>06-062</t>
  </si>
  <si>
    <t>06-063</t>
  </si>
  <si>
    <t>EL TUNAL</t>
  </si>
  <si>
    <t>06-065</t>
  </si>
  <si>
    <t>06-073</t>
  </si>
  <si>
    <t>URBANIZACION LA LAGUNA (VENECIA-FATIMA)</t>
  </si>
  <si>
    <t>06-076</t>
  </si>
  <si>
    <t>RINCON DE NUEVO MUZU</t>
  </si>
  <si>
    <t>06-082</t>
  </si>
  <si>
    <t>CONJUNTO MULTIFAMILIAR TEJAR DE ONTARIO</t>
  </si>
  <si>
    <t>06-083</t>
  </si>
  <si>
    <t>URBANIZACION  NUEVO MUZU II SECTOR -2 ETAPA</t>
  </si>
  <si>
    <t>06-085</t>
  </si>
  <si>
    <t>URBANIZACION SANTA LUCIA SUR</t>
  </si>
  <si>
    <t>06-086</t>
  </si>
  <si>
    <t>URBANIZACION TUNAL DOS</t>
  </si>
  <si>
    <t>06-087</t>
  </si>
  <si>
    <t>06-088</t>
  </si>
  <si>
    <t>06-089</t>
  </si>
  <si>
    <t>06-091</t>
  </si>
  <si>
    <t>URBANIZACION EL TRIANGULO</t>
  </si>
  <si>
    <t>06-092</t>
  </si>
  <si>
    <t>06-096</t>
  </si>
  <si>
    <t>CONJUNTO RESIDENCIAL LOS ALMENDROS</t>
  </si>
  <si>
    <t>06-097</t>
  </si>
  <si>
    <t>URB LA LAGUNA</t>
  </si>
  <si>
    <t>06-098</t>
  </si>
  <si>
    <t>06-099</t>
  </si>
  <si>
    <t>PRM EL REDENTOR</t>
  </si>
  <si>
    <t>06-100</t>
  </si>
  <si>
    <t>NUEVO MUZU II SECTOR</t>
  </si>
  <si>
    <t>06-101</t>
  </si>
  <si>
    <t>18-306</t>
  </si>
  <si>
    <t>URBANIZACION VILLA MAYOR</t>
  </si>
  <si>
    <t>19-133</t>
  </si>
  <si>
    <t>URBANIZACION MADELENA I Y II SECTOR</t>
  </si>
  <si>
    <t>DIRECCION</t>
  </si>
  <si>
    <t>TIPO DE PARQUE</t>
  </si>
  <si>
    <t xml:space="preserve">UPZ </t>
  </si>
  <si>
    <t xml:space="preserve">CONTRATO </t>
  </si>
  <si>
    <t>ENCARGADO VISITA</t>
  </si>
  <si>
    <t>INVENTARIO</t>
  </si>
  <si>
    <t>DG 51B S 18A 40</t>
  </si>
  <si>
    <t>PARQUE VECINAL</t>
  </si>
  <si>
    <t>YENY</t>
  </si>
  <si>
    <t>DG 50A S 18B 60</t>
  </si>
  <si>
    <t>FDLT-CMA-355-2024</t>
  </si>
  <si>
    <t>DG 51 S 53A 67</t>
  </si>
  <si>
    <t>PARQUE DE BOLSILLO</t>
  </si>
  <si>
    <t>SARA</t>
  </si>
  <si>
    <t>KR 28 48A 54 S</t>
  </si>
  <si>
    <t>358-2023: MANTENIMIENTO CANCHAS</t>
  </si>
  <si>
    <t>ANGELICA</t>
  </si>
  <si>
    <t>DG 51 S 55A 08</t>
  </si>
  <si>
    <t>DG 49 S 53A 92</t>
  </si>
  <si>
    <t>DG 51A S 54B 05</t>
  </si>
  <si>
    <t>KR 24D 48C 02 S</t>
  </si>
  <si>
    <t>CL 52B S 24 15</t>
  </si>
  <si>
    <t>KR 13C 59 71 S</t>
  </si>
  <si>
    <t>CL 58A S 12B 27</t>
  </si>
  <si>
    <t>KR 61G 51A 45 S</t>
  </si>
  <si>
    <t>-</t>
  </si>
  <si>
    <t>PARQUE ZONAL</t>
  </si>
  <si>
    <t>KR 19BBIS 58 61 S</t>
  </si>
  <si>
    <t>CL 51 S 36 20</t>
  </si>
  <si>
    <t>TV 60 50 00 S</t>
  </si>
  <si>
    <t>DG 50 S 61D 99</t>
  </si>
  <si>
    <t>KR 24C 52B 63 S</t>
  </si>
  <si>
    <t>KR 24C 52B 70 S</t>
  </si>
  <si>
    <t>KR 24C 53 10 S</t>
  </si>
  <si>
    <t>CL 52B S 24C 02</t>
  </si>
  <si>
    <t>CL 47B S 23A 99</t>
  </si>
  <si>
    <t>CL 48 S 24C 72</t>
  </si>
  <si>
    <t>TV 21 46A 92 S</t>
  </si>
  <si>
    <t>KR 20BIS 47B 99 S</t>
  </si>
  <si>
    <t>CL 47B S 22 98</t>
  </si>
  <si>
    <t>KR 23 48 56 S</t>
  </si>
  <si>
    <t>CL 67B S 63 15</t>
  </si>
  <si>
    <t>CL 47A S 23A 98</t>
  </si>
  <si>
    <t>CL 56A S 24 10</t>
  </si>
  <si>
    <t>KR 25 52G 02 S</t>
  </si>
  <si>
    <t>CL 54 S 24 35</t>
  </si>
  <si>
    <t>KR 56 46 48 S</t>
  </si>
  <si>
    <t>TV 23A 47A 02 S</t>
  </si>
  <si>
    <t>CL 52 S 24D 86</t>
  </si>
  <si>
    <t>PARQUE METROPOLITANO</t>
  </si>
  <si>
    <t>CL 52F S 24 10</t>
  </si>
  <si>
    <t>DG 50 S 52C 01</t>
  </si>
  <si>
    <t>KR 62 52A 98 S</t>
  </si>
  <si>
    <t>CL 56A S 27 35</t>
  </si>
  <si>
    <t>KR 61ABIS 52 15 S</t>
  </si>
  <si>
    <t>KR 19BIS 47A 51 S</t>
  </si>
  <si>
    <t>CL 56A S 24 90</t>
  </si>
  <si>
    <t>CL 55 S 24C 05</t>
  </si>
  <si>
    <t>Este parque no cuenta con mobiliario</t>
  </si>
  <si>
    <t>CL 55 S 24B 30</t>
  </si>
  <si>
    <t>KR 25 48B 18 S</t>
  </si>
  <si>
    <t>CL 54A S 36A 99</t>
  </si>
  <si>
    <t>KR 33A 33A 01</t>
  </si>
  <si>
    <t>CL 56D S 29 02</t>
  </si>
  <si>
    <t>????????</t>
  </si>
  <si>
    <t>??????</t>
  </si>
  <si>
    <t>KR 24C 48 08 S</t>
  </si>
  <si>
    <t>KR 61G 52 25 S</t>
  </si>
  <si>
    <t>KR 61G 52A 03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</si>
</sst>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DC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2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D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768BC-AA97-4F62-9E18-0FF805C973B3}">
  <dimension ref="A1:N59"/>
  <sheetViews>
    <sheetView workbookViewId="0">
      <selection activeCell="D1" sqref="D1"/>
    </sheetView>
  </sheetViews>
  <sheetFormatPr defaultColWidth="11.42578125" defaultRowHeight="15"/>
  <cols>
    <col min="1" max="1" width="5.28515625" style="2" customWidth="1"/>
    <col min="2" max="2" width="7.7109375" style="2" hidden="1" customWidth="1"/>
    <col min="3" max="3" width="6.7109375" style="2" hidden="1" customWidth="1"/>
    <col min="4" max="4" width="12.7109375" style="2" customWidth="1"/>
    <col min="5" max="5" width="36.7109375" style="2" customWidth="1"/>
    <col min="6" max="6" width="13.42578125" style="2" customWidth="1"/>
    <col min="7" max="8" width="0" style="2" hidden="1" customWidth="1"/>
    <col min="9" max="9" width="11.42578125" style="2"/>
    <col min="10" max="10" width="24.42578125" style="2" customWidth="1"/>
    <col min="11" max="11" width="29.42578125" style="2" customWidth="1"/>
    <col min="12" max="12" width="22.28515625" style="2" customWidth="1"/>
    <col min="13" max="13" width="18.7109375" style="2" customWidth="1"/>
    <col min="14" max="14" width="29.42578125" style="2" customWidth="1"/>
    <col min="15" max="16384" width="11.42578125" style="2"/>
  </cols>
  <sheetData>
    <row r="1" spans="1:14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12</v>
      </c>
      <c r="B2" s="2" t="s">
        <v>14</v>
      </c>
      <c r="C2" s="2">
        <v>4819</v>
      </c>
      <c r="D2" s="2" t="s">
        <v>15</v>
      </c>
      <c r="E2" s="2" t="s">
        <v>16</v>
      </c>
      <c r="F2" s="2" t="s">
        <v>17</v>
      </c>
      <c r="G2" s="2">
        <v>176.490994</v>
      </c>
      <c r="H2" s="2">
        <v>1309.5286880000001</v>
      </c>
      <c r="I2" s="2" t="s">
        <v>18</v>
      </c>
    </row>
    <row r="3" spans="1:14">
      <c r="A3" s="2">
        <v>13</v>
      </c>
      <c r="B3" s="2" t="s">
        <v>14</v>
      </c>
      <c r="C3" s="2">
        <v>4820</v>
      </c>
      <c r="D3" s="2" t="s">
        <v>19</v>
      </c>
      <c r="E3" s="2" t="s">
        <v>20</v>
      </c>
      <c r="F3" s="2" t="s">
        <v>17</v>
      </c>
      <c r="G3" s="2">
        <v>274.976899</v>
      </c>
      <c r="H3" s="2">
        <v>3606.5668730000002</v>
      </c>
      <c r="I3" s="2" t="s">
        <v>18</v>
      </c>
    </row>
    <row r="4" spans="1:14">
      <c r="A4" s="2">
        <v>51</v>
      </c>
      <c r="B4" s="2" t="s">
        <v>14</v>
      </c>
      <c r="C4" s="2">
        <v>5258</v>
      </c>
      <c r="D4" s="2" t="s">
        <v>21</v>
      </c>
      <c r="E4" s="2" t="s">
        <v>22</v>
      </c>
      <c r="F4" s="2" t="s">
        <v>17</v>
      </c>
      <c r="G4" s="2">
        <v>278.970617</v>
      </c>
      <c r="H4" s="2">
        <v>3574.1867630000002</v>
      </c>
      <c r="I4" s="2" t="s">
        <v>18</v>
      </c>
    </row>
    <row r="5" spans="1:14" s="3" customFormat="1">
      <c r="A5" s="2">
        <v>32</v>
      </c>
      <c r="B5" s="2" t="s">
        <v>14</v>
      </c>
      <c r="C5" s="2">
        <v>5111</v>
      </c>
      <c r="D5" s="2" t="s">
        <v>23</v>
      </c>
      <c r="E5" s="2" t="s">
        <v>24</v>
      </c>
      <c r="F5" s="2" t="s">
        <v>17</v>
      </c>
      <c r="G5" s="2">
        <v>281.07234899999997</v>
      </c>
      <c r="H5" s="2">
        <v>4053.5005120000001</v>
      </c>
      <c r="I5" s="2" t="s">
        <v>18</v>
      </c>
      <c r="J5" s="2"/>
      <c r="K5" s="2"/>
      <c r="L5" s="2"/>
      <c r="M5" s="2"/>
      <c r="N5" s="2"/>
    </row>
    <row r="6" spans="1:14">
      <c r="A6" s="2">
        <v>29</v>
      </c>
      <c r="B6" s="2" t="s">
        <v>14</v>
      </c>
      <c r="C6" s="2">
        <v>5108</v>
      </c>
      <c r="D6" s="2" t="s">
        <v>25</v>
      </c>
      <c r="E6" s="2" t="s">
        <v>26</v>
      </c>
      <c r="F6" s="2" t="s">
        <v>17</v>
      </c>
      <c r="G6" s="2">
        <v>611.03235400000005</v>
      </c>
      <c r="H6" s="2">
        <v>13374.605711</v>
      </c>
      <c r="I6" s="2" t="s">
        <v>18</v>
      </c>
    </row>
    <row r="7" spans="1:14">
      <c r="A7" s="2">
        <v>50</v>
      </c>
      <c r="B7" s="2" t="s">
        <v>14</v>
      </c>
      <c r="C7" s="2">
        <v>5257</v>
      </c>
      <c r="D7" s="2" t="s">
        <v>27</v>
      </c>
      <c r="E7" s="2" t="s">
        <v>22</v>
      </c>
      <c r="F7" s="2" t="s">
        <v>17</v>
      </c>
      <c r="G7" s="2">
        <v>477.81367599999999</v>
      </c>
      <c r="H7" s="2">
        <v>11239.003216999999</v>
      </c>
      <c r="I7" s="2" t="s">
        <v>18</v>
      </c>
    </row>
    <row r="8" spans="1:14">
      <c r="A8" s="2">
        <v>30</v>
      </c>
      <c r="B8" s="2" t="s">
        <v>14</v>
      </c>
      <c r="C8" s="2">
        <v>5109</v>
      </c>
      <c r="D8" s="2" t="s">
        <v>28</v>
      </c>
      <c r="E8" s="2" t="s">
        <v>29</v>
      </c>
      <c r="F8" s="2" t="s">
        <v>17</v>
      </c>
      <c r="G8" s="2">
        <v>131.05532700000001</v>
      </c>
      <c r="H8" s="2">
        <v>1128.532974</v>
      </c>
      <c r="I8" s="2" t="s">
        <v>18</v>
      </c>
    </row>
    <row r="9" spans="1:14">
      <c r="A9" s="2">
        <v>31</v>
      </c>
      <c r="B9" s="2" t="s">
        <v>14</v>
      </c>
      <c r="C9" s="2">
        <v>5110</v>
      </c>
      <c r="D9" s="2" t="s">
        <v>30</v>
      </c>
      <c r="E9" s="2" t="s">
        <v>31</v>
      </c>
      <c r="F9" s="2" t="s">
        <v>17</v>
      </c>
      <c r="G9" s="2">
        <v>218.29272700000001</v>
      </c>
      <c r="H9" s="2">
        <v>2875.518517</v>
      </c>
      <c r="I9" s="2" t="s">
        <v>18</v>
      </c>
    </row>
    <row r="10" spans="1:14">
      <c r="A10" s="2">
        <v>6</v>
      </c>
      <c r="B10" s="2" t="s">
        <v>14</v>
      </c>
      <c r="C10" s="2">
        <v>4811</v>
      </c>
      <c r="D10" s="2" t="s">
        <v>32</v>
      </c>
      <c r="E10" s="2" t="s">
        <v>31</v>
      </c>
      <c r="F10" s="2" t="s">
        <v>17</v>
      </c>
      <c r="G10" s="2">
        <v>157.12066799999999</v>
      </c>
      <c r="H10" s="2">
        <v>1056.047131</v>
      </c>
      <c r="I10" s="2" t="s">
        <v>18</v>
      </c>
    </row>
    <row r="11" spans="1:14">
      <c r="A11" s="2">
        <v>14</v>
      </c>
      <c r="B11" s="2" t="s">
        <v>14</v>
      </c>
      <c r="C11" s="2">
        <v>4821</v>
      </c>
      <c r="D11" s="2" t="s">
        <v>33</v>
      </c>
      <c r="E11" s="2" t="s">
        <v>18</v>
      </c>
      <c r="F11" s="2" t="s">
        <v>17</v>
      </c>
      <c r="G11" s="2">
        <v>221.36435599999999</v>
      </c>
      <c r="H11" s="2">
        <v>3027.4695179999999</v>
      </c>
      <c r="I11" s="2" t="s">
        <v>18</v>
      </c>
    </row>
    <row r="12" spans="1:14">
      <c r="A12" s="2">
        <v>15</v>
      </c>
      <c r="B12" s="2" t="s">
        <v>14</v>
      </c>
      <c r="C12" s="2">
        <v>4822</v>
      </c>
      <c r="D12" s="2" t="s">
        <v>34</v>
      </c>
      <c r="E12" s="2" t="s">
        <v>35</v>
      </c>
      <c r="F12" s="2" t="s">
        <v>17</v>
      </c>
      <c r="G12" s="2">
        <v>482.603972</v>
      </c>
      <c r="H12" s="2">
        <v>11908.955371</v>
      </c>
      <c r="I12" s="2" t="s">
        <v>18</v>
      </c>
    </row>
    <row r="13" spans="1:14">
      <c r="A13" s="2">
        <v>42</v>
      </c>
      <c r="B13" s="2" t="s">
        <v>14</v>
      </c>
      <c r="C13" s="2">
        <v>5229</v>
      </c>
      <c r="D13" s="2" t="s">
        <v>36</v>
      </c>
      <c r="E13" s="2" t="s">
        <v>37</v>
      </c>
      <c r="F13" s="2" t="s">
        <v>17</v>
      </c>
      <c r="G13" s="2">
        <v>491.638373</v>
      </c>
      <c r="H13" s="2">
        <v>5297.6416609999997</v>
      </c>
      <c r="I13" s="2" t="s">
        <v>18</v>
      </c>
    </row>
    <row r="14" spans="1:14">
      <c r="A14" s="2">
        <v>39</v>
      </c>
      <c r="B14" s="2" t="s">
        <v>14</v>
      </c>
      <c r="C14" s="2">
        <v>5119</v>
      </c>
      <c r="D14" s="2" t="s">
        <v>38</v>
      </c>
      <c r="E14" s="2" t="s">
        <v>39</v>
      </c>
      <c r="F14" s="2" t="s">
        <v>40</v>
      </c>
      <c r="G14" s="2">
        <v>2570.363938</v>
      </c>
      <c r="H14" s="2">
        <v>41042.642463999997</v>
      </c>
      <c r="I14" s="2" t="s">
        <v>18</v>
      </c>
    </row>
    <row r="15" spans="1:14">
      <c r="A15" s="2">
        <v>16</v>
      </c>
      <c r="B15" s="2" t="s">
        <v>14</v>
      </c>
      <c r="C15" s="2">
        <v>4823</v>
      </c>
      <c r="D15" s="2" t="s">
        <v>41</v>
      </c>
      <c r="E15" s="2" t="s">
        <v>42</v>
      </c>
      <c r="F15" s="2" t="s">
        <v>17</v>
      </c>
      <c r="G15" s="2">
        <v>797.89478199999996</v>
      </c>
      <c r="H15" s="2">
        <v>7307.7774650000001</v>
      </c>
      <c r="I15" s="2" t="s">
        <v>18</v>
      </c>
    </row>
    <row r="16" spans="1:14">
      <c r="A16" s="2">
        <v>49</v>
      </c>
      <c r="B16" s="2" t="s">
        <v>14</v>
      </c>
      <c r="C16" s="2">
        <v>5256</v>
      </c>
      <c r="D16" s="2" t="s">
        <v>43</v>
      </c>
      <c r="E16" s="2" t="s">
        <v>44</v>
      </c>
      <c r="F16" s="2" t="s">
        <v>17</v>
      </c>
      <c r="G16" s="2">
        <v>164.36889300000001</v>
      </c>
      <c r="H16" s="2">
        <v>1676.1226590000001</v>
      </c>
      <c r="I16" s="2" t="s">
        <v>18</v>
      </c>
    </row>
    <row r="17" spans="1:9">
      <c r="A17" s="2">
        <v>52</v>
      </c>
      <c r="B17" s="2" t="s">
        <v>14</v>
      </c>
      <c r="C17" s="2">
        <v>5259</v>
      </c>
      <c r="D17" s="2" t="s">
        <v>45</v>
      </c>
      <c r="E17" s="2" t="s">
        <v>46</v>
      </c>
      <c r="F17" s="2" t="s">
        <v>17</v>
      </c>
      <c r="G17" s="2">
        <v>2033.4797699999999</v>
      </c>
      <c r="H17" s="2">
        <v>15202.10802</v>
      </c>
      <c r="I17" s="2" t="s">
        <v>18</v>
      </c>
    </row>
    <row r="18" spans="1:9">
      <c r="A18" s="2">
        <v>54</v>
      </c>
      <c r="B18" s="2" t="s">
        <v>14</v>
      </c>
      <c r="C18" s="2">
        <v>5261</v>
      </c>
      <c r="D18" s="2" t="s">
        <v>47</v>
      </c>
      <c r="E18" s="2" t="s">
        <v>48</v>
      </c>
      <c r="F18" s="2" t="s">
        <v>17</v>
      </c>
      <c r="G18" s="2">
        <v>2110.698519</v>
      </c>
      <c r="H18" s="2">
        <v>12548.432868</v>
      </c>
      <c r="I18" s="2" t="s">
        <v>18</v>
      </c>
    </row>
    <row r="19" spans="1:9">
      <c r="A19" s="2">
        <v>9</v>
      </c>
      <c r="B19" s="2" t="s">
        <v>14</v>
      </c>
      <c r="C19" s="2">
        <v>4814</v>
      </c>
      <c r="D19" s="2" t="s">
        <v>49</v>
      </c>
      <c r="E19" s="2" t="s">
        <v>31</v>
      </c>
      <c r="F19" s="2" t="s">
        <v>17</v>
      </c>
      <c r="G19" s="2">
        <v>132.564243</v>
      </c>
      <c r="H19" s="2">
        <v>1005.254591</v>
      </c>
      <c r="I19" s="2" t="s">
        <v>18</v>
      </c>
    </row>
    <row r="20" spans="1:9">
      <c r="A20" s="2">
        <v>26</v>
      </c>
      <c r="B20" s="2" t="s">
        <v>14</v>
      </c>
      <c r="C20" s="2">
        <v>5084</v>
      </c>
      <c r="D20" s="2" t="s">
        <v>50</v>
      </c>
      <c r="E20" s="2" t="s">
        <v>31</v>
      </c>
      <c r="F20" s="2" t="s">
        <v>17</v>
      </c>
      <c r="G20" s="2">
        <v>187.14791</v>
      </c>
      <c r="H20" s="2">
        <v>1492.9630540000001</v>
      </c>
      <c r="I20" s="2" t="s">
        <v>18</v>
      </c>
    </row>
    <row r="21" spans="1:9">
      <c r="A21" s="2">
        <v>18</v>
      </c>
      <c r="B21" s="2" t="s">
        <v>14</v>
      </c>
      <c r="C21" s="2">
        <v>4961</v>
      </c>
      <c r="D21" s="2" t="s">
        <v>51</v>
      </c>
      <c r="E21" s="2" t="s">
        <v>31</v>
      </c>
      <c r="F21" s="2" t="s">
        <v>17</v>
      </c>
      <c r="G21" s="2">
        <v>194.49753200000001</v>
      </c>
      <c r="H21" s="2">
        <v>1624.2997849999999</v>
      </c>
      <c r="I21" s="2" t="s">
        <v>18</v>
      </c>
    </row>
    <row r="22" spans="1:9">
      <c r="A22" s="2">
        <v>7</v>
      </c>
      <c r="B22" s="2" t="s">
        <v>14</v>
      </c>
      <c r="C22" s="2">
        <v>4812</v>
      </c>
      <c r="D22" s="2" t="s">
        <v>52</v>
      </c>
      <c r="E22" s="2" t="s">
        <v>31</v>
      </c>
      <c r="F22" s="2" t="s">
        <v>17</v>
      </c>
      <c r="G22" s="2">
        <v>217.967139</v>
      </c>
      <c r="H22" s="2">
        <v>2303.8879929999998</v>
      </c>
      <c r="I22" s="2" t="s">
        <v>18</v>
      </c>
    </row>
    <row r="23" spans="1:9">
      <c r="A23" s="2">
        <v>11</v>
      </c>
      <c r="B23" s="2" t="s">
        <v>14</v>
      </c>
      <c r="C23" s="2">
        <v>4816</v>
      </c>
      <c r="D23" s="2" t="s">
        <v>53</v>
      </c>
      <c r="E23" s="2" t="s">
        <v>31</v>
      </c>
      <c r="F23" s="2" t="s">
        <v>17</v>
      </c>
      <c r="G23" s="2">
        <v>165.17312899999999</v>
      </c>
      <c r="H23" s="2">
        <v>1436.201141</v>
      </c>
      <c r="I23" s="2" t="s">
        <v>18</v>
      </c>
    </row>
    <row r="24" spans="1:9">
      <c r="A24" s="2">
        <v>19</v>
      </c>
      <c r="B24" s="2" t="s">
        <v>14</v>
      </c>
      <c r="C24" s="2">
        <v>4962</v>
      </c>
      <c r="D24" s="2" t="s">
        <v>54</v>
      </c>
      <c r="E24" s="2" t="s">
        <v>31</v>
      </c>
      <c r="F24" s="2" t="s">
        <v>17</v>
      </c>
      <c r="G24" s="2">
        <v>158.606876</v>
      </c>
      <c r="H24" s="2">
        <v>1164.1398610000001</v>
      </c>
      <c r="I24" s="2" t="s">
        <v>18</v>
      </c>
    </row>
    <row r="25" spans="1:9">
      <c r="A25" s="2">
        <v>20</v>
      </c>
      <c r="B25" s="2" t="s">
        <v>14</v>
      </c>
      <c r="C25" s="2">
        <v>4963</v>
      </c>
      <c r="D25" s="2" t="s">
        <v>55</v>
      </c>
      <c r="E25" s="2" t="s">
        <v>31</v>
      </c>
      <c r="F25" s="2" t="s">
        <v>17</v>
      </c>
      <c r="G25" s="2">
        <v>505.26573200000001</v>
      </c>
      <c r="H25" s="2">
        <v>9813.290567</v>
      </c>
      <c r="I25" s="2" t="s">
        <v>18</v>
      </c>
    </row>
    <row r="26" spans="1:9">
      <c r="A26" s="2">
        <v>4</v>
      </c>
      <c r="B26" s="2" t="s">
        <v>14</v>
      </c>
      <c r="C26" s="2">
        <v>4809</v>
      </c>
      <c r="D26" s="2" t="s">
        <v>56</v>
      </c>
      <c r="E26" s="2" t="s">
        <v>31</v>
      </c>
      <c r="F26" s="2" t="s">
        <v>17</v>
      </c>
      <c r="G26" s="2">
        <v>437.16337099999998</v>
      </c>
      <c r="H26" s="2">
        <v>9995.7667189999993</v>
      </c>
      <c r="I26" s="2" t="s">
        <v>18</v>
      </c>
    </row>
    <row r="27" spans="1:9">
      <c r="A27" s="2">
        <v>10</v>
      </c>
      <c r="B27" s="2" t="s">
        <v>14</v>
      </c>
      <c r="C27" s="2">
        <v>4815</v>
      </c>
      <c r="D27" s="2" t="s">
        <v>57</v>
      </c>
      <c r="E27" s="2" t="s">
        <v>31</v>
      </c>
      <c r="F27" s="2" t="s">
        <v>17</v>
      </c>
      <c r="G27" s="2">
        <v>199.607642</v>
      </c>
      <c r="H27" s="2">
        <v>1798.5070909999999</v>
      </c>
      <c r="I27" s="2" t="s">
        <v>18</v>
      </c>
    </row>
    <row r="28" spans="1:9">
      <c r="A28" s="2">
        <v>55</v>
      </c>
      <c r="B28" s="2" t="s">
        <v>14</v>
      </c>
      <c r="C28" s="2">
        <v>5357</v>
      </c>
      <c r="D28" s="2" t="s">
        <v>58</v>
      </c>
      <c r="E28" s="2" t="s">
        <v>59</v>
      </c>
      <c r="F28" s="2" t="s">
        <v>17</v>
      </c>
      <c r="G28" s="2">
        <v>1574.4287179999999</v>
      </c>
      <c r="H28" s="2">
        <v>15333.276298000001</v>
      </c>
      <c r="I28" s="2" t="s">
        <v>18</v>
      </c>
    </row>
    <row r="29" spans="1:9">
      <c r="A29" s="2">
        <v>43</v>
      </c>
      <c r="B29" s="2" t="s">
        <v>14</v>
      </c>
      <c r="C29" s="2">
        <v>5230</v>
      </c>
      <c r="D29" s="2" t="s">
        <v>60</v>
      </c>
      <c r="E29" s="2" t="s">
        <v>61</v>
      </c>
      <c r="F29" s="2" t="s">
        <v>17</v>
      </c>
      <c r="G29" s="2">
        <v>296.11788300000001</v>
      </c>
      <c r="H29" s="2">
        <v>4089.1626059999999</v>
      </c>
      <c r="I29" s="2" t="s">
        <v>18</v>
      </c>
    </row>
    <row r="30" spans="1:9">
      <c r="A30" s="2">
        <v>23</v>
      </c>
      <c r="B30" s="2" t="s">
        <v>14</v>
      </c>
      <c r="C30" s="2">
        <v>4966</v>
      </c>
      <c r="D30" s="2" t="s">
        <v>62</v>
      </c>
      <c r="E30" s="2" t="s">
        <v>31</v>
      </c>
      <c r="F30" s="2" t="s">
        <v>17</v>
      </c>
      <c r="G30" s="2">
        <v>146.39080000000001</v>
      </c>
      <c r="H30" s="2">
        <v>878.01261399999999</v>
      </c>
      <c r="I30" s="2" t="s">
        <v>18</v>
      </c>
    </row>
    <row r="31" spans="1:9">
      <c r="A31" s="2">
        <v>17</v>
      </c>
      <c r="B31" s="2" t="s">
        <v>14</v>
      </c>
      <c r="C31" s="2">
        <v>4931</v>
      </c>
      <c r="D31" s="2" t="s">
        <v>63</v>
      </c>
      <c r="E31" s="2" t="s">
        <v>31</v>
      </c>
      <c r="F31" s="2" t="s">
        <v>17</v>
      </c>
      <c r="G31" s="2">
        <v>327.91224099999999</v>
      </c>
      <c r="H31" s="2">
        <v>6366.9330360000004</v>
      </c>
      <c r="I31" s="2" t="s">
        <v>18</v>
      </c>
    </row>
    <row r="32" spans="1:9">
      <c r="A32" s="2">
        <v>21</v>
      </c>
      <c r="B32" s="2" t="s">
        <v>14</v>
      </c>
      <c r="C32" s="2">
        <v>4964</v>
      </c>
      <c r="D32" s="2" t="s">
        <v>64</v>
      </c>
      <c r="E32" s="2" t="s">
        <v>31</v>
      </c>
      <c r="F32" s="2" t="s">
        <v>17</v>
      </c>
      <c r="G32" s="2">
        <v>154.740184</v>
      </c>
      <c r="H32" s="2">
        <v>1028.087458</v>
      </c>
      <c r="I32" s="2" t="s">
        <v>18</v>
      </c>
    </row>
    <row r="33" spans="1:14">
      <c r="A33" s="2">
        <v>22</v>
      </c>
      <c r="B33" s="2" t="s">
        <v>14</v>
      </c>
      <c r="C33" s="2">
        <v>4965</v>
      </c>
      <c r="D33" s="2" t="s">
        <v>65</v>
      </c>
      <c r="E33" s="2" t="s">
        <v>31</v>
      </c>
      <c r="F33" s="2" t="s">
        <v>17</v>
      </c>
      <c r="G33" s="2">
        <v>158.052708</v>
      </c>
      <c r="H33" s="2">
        <v>1070.660028</v>
      </c>
      <c r="I33" s="2" t="s">
        <v>18</v>
      </c>
    </row>
    <row r="34" spans="1:14">
      <c r="A34" s="2">
        <v>24</v>
      </c>
      <c r="B34" s="2" t="s">
        <v>14</v>
      </c>
      <c r="C34" s="2">
        <v>4967</v>
      </c>
      <c r="D34" s="2" t="s">
        <v>66</v>
      </c>
      <c r="E34" s="2" t="s">
        <v>67</v>
      </c>
      <c r="F34" s="2" t="s">
        <v>17</v>
      </c>
      <c r="G34" s="2">
        <v>319.61534599999999</v>
      </c>
      <c r="H34" s="2">
        <v>4874.6321539999999</v>
      </c>
      <c r="I34" s="2" t="s">
        <v>18</v>
      </c>
    </row>
    <row r="35" spans="1:14">
      <c r="A35" s="2">
        <v>5</v>
      </c>
      <c r="B35" s="2" t="s">
        <v>14</v>
      </c>
      <c r="C35" s="2">
        <v>4810</v>
      </c>
      <c r="D35" s="2" t="s">
        <v>68</v>
      </c>
      <c r="E35" s="2" t="s">
        <v>31</v>
      </c>
      <c r="F35" s="2" t="s">
        <v>17</v>
      </c>
      <c r="G35" s="2">
        <v>239.14070599999999</v>
      </c>
      <c r="H35" s="2">
        <v>3106.5832679999999</v>
      </c>
      <c r="I35" s="2" t="s">
        <v>18</v>
      </c>
    </row>
    <row r="36" spans="1:14">
      <c r="A36" s="2">
        <v>8</v>
      </c>
      <c r="B36" s="2" t="s">
        <v>14</v>
      </c>
      <c r="C36" s="2">
        <v>4813</v>
      </c>
      <c r="D36" s="2" t="s">
        <v>69</v>
      </c>
      <c r="E36" s="2" t="s">
        <v>31</v>
      </c>
      <c r="F36" s="2" t="s">
        <v>17</v>
      </c>
      <c r="G36" s="2">
        <v>143.79617200000001</v>
      </c>
      <c r="H36" s="2">
        <v>926.70469500000002</v>
      </c>
      <c r="I36" s="2" t="s">
        <v>18</v>
      </c>
    </row>
    <row r="37" spans="1:14">
      <c r="A37" s="3">
        <v>3</v>
      </c>
      <c r="B37" s="3" t="s">
        <v>14</v>
      </c>
      <c r="C37" s="3">
        <v>4808</v>
      </c>
      <c r="D37" s="3" t="s">
        <v>70</v>
      </c>
      <c r="E37" s="3" t="s">
        <v>71</v>
      </c>
      <c r="F37" s="3" t="s">
        <v>40</v>
      </c>
      <c r="G37" s="3">
        <v>3465.6956709999999</v>
      </c>
      <c r="H37" s="3">
        <v>631603.81645000004</v>
      </c>
      <c r="I37" s="3" t="s">
        <v>18</v>
      </c>
      <c r="J37" s="3"/>
      <c r="K37" s="3"/>
      <c r="L37" s="3"/>
      <c r="M37" s="3"/>
      <c r="N37" s="3"/>
    </row>
    <row r="38" spans="1:14">
      <c r="A38" s="2">
        <v>25</v>
      </c>
      <c r="B38" s="2" t="s">
        <v>14</v>
      </c>
      <c r="C38" s="2">
        <v>4968</v>
      </c>
      <c r="D38" s="2" t="s">
        <v>72</v>
      </c>
      <c r="E38" s="2" t="s">
        <v>31</v>
      </c>
      <c r="F38" s="2" t="s">
        <v>17</v>
      </c>
      <c r="G38" s="2">
        <v>216.35073</v>
      </c>
      <c r="H38" s="2">
        <v>1706.4748460000001</v>
      </c>
      <c r="I38" s="2" t="s">
        <v>18</v>
      </c>
    </row>
    <row r="39" spans="1:14">
      <c r="A39" s="2">
        <v>45</v>
      </c>
      <c r="B39" s="2" t="s">
        <v>14</v>
      </c>
      <c r="C39" s="2">
        <v>5252</v>
      </c>
      <c r="D39" s="2" t="s">
        <v>73</v>
      </c>
      <c r="E39" s="2" t="s">
        <v>74</v>
      </c>
      <c r="F39" s="2" t="s">
        <v>17</v>
      </c>
      <c r="G39" s="2">
        <v>2276.3385990000002</v>
      </c>
      <c r="H39" s="2">
        <v>16880.062387000002</v>
      </c>
      <c r="I39" s="2" t="s">
        <v>18</v>
      </c>
    </row>
    <row r="40" spans="1:14">
      <c r="A40" s="2">
        <v>36</v>
      </c>
      <c r="B40" s="2" t="s">
        <v>14</v>
      </c>
      <c r="C40" s="2">
        <v>5116</v>
      </c>
      <c r="D40" s="2" t="s">
        <v>75</v>
      </c>
      <c r="E40" s="2" t="s">
        <v>76</v>
      </c>
      <c r="F40" s="2" t="s">
        <v>17</v>
      </c>
      <c r="G40" s="2">
        <v>100.331574</v>
      </c>
      <c r="H40" s="2">
        <v>97.615993000000003</v>
      </c>
      <c r="I40" s="2" t="s">
        <v>18</v>
      </c>
    </row>
    <row r="41" spans="1:14">
      <c r="A41" s="2">
        <v>56</v>
      </c>
      <c r="B41" s="2" t="s">
        <v>14</v>
      </c>
      <c r="C41" s="2">
        <v>5116</v>
      </c>
      <c r="D41" s="2" t="s">
        <v>75</v>
      </c>
      <c r="E41" s="2" t="s">
        <v>76</v>
      </c>
      <c r="F41" s="2" t="s">
        <v>17</v>
      </c>
      <c r="G41" s="2">
        <v>100.331574</v>
      </c>
      <c r="H41" s="2">
        <v>97.615993000000003</v>
      </c>
      <c r="I41" s="2" t="s">
        <v>18</v>
      </c>
    </row>
    <row r="42" spans="1:14">
      <c r="A42" s="2">
        <v>47</v>
      </c>
      <c r="B42" s="2" t="s">
        <v>14</v>
      </c>
      <c r="C42" s="2">
        <v>5254</v>
      </c>
      <c r="D42" s="2" t="s">
        <v>77</v>
      </c>
      <c r="E42" s="2" t="s">
        <v>78</v>
      </c>
      <c r="F42" s="2" t="s">
        <v>17</v>
      </c>
      <c r="G42" s="2">
        <v>305.33803499999999</v>
      </c>
      <c r="H42" s="2">
        <v>3371.1178960000002</v>
      </c>
      <c r="I42" s="2" t="s">
        <v>18</v>
      </c>
    </row>
    <row r="43" spans="1:14">
      <c r="A43" s="2">
        <v>48</v>
      </c>
      <c r="B43" s="2" t="s">
        <v>14</v>
      </c>
      <c r="C43" s="2">
        <v>5255</v>
      </c>
      <c r="D43" s="2" t="s">
        <v>79</v>
      </c>
      <c r="E43" s="2" t="s">
        <v>80</v>
      </c>
      <c r="F43" s="2" t="s">
        <v>17</v>
      </c>
      <c r="G43" s="2">
        <v>101.799379</v>
      </c>
      <c r="H43" s="2">
        <v>477.392786</v>
      </c>
      <c r="I43" s="2" t="s">
        <v>18</v>
      </c>
    </row>
    <row r="44" spans="1:14">
      <c r="A44" s="2">
        <v>33</v>
      </c>
      <c r="B44" s="2" t="s">
        <v>14</v>
      </c>
      <c r="C44" s="2">
        <v>5113</v>
      </c>
      <c r="D44" s="2" t="s">
        <v>81</v>
      </c>
      <c r="E44" s="2" t="s">
        <v>82</v>
      </c>
      <c r="F44" s="2" t="s">
        <v>17</v>
      </c>
      <c r="G44" s="2">
        <v>345.06073300000003</v>
      </c>
      <c r="H44" s="2">
        <v>5632.2832799999996</v>
      </c>
      <c r="I44" s="2" t="s">
        <v>18</v>
      </c>
    </row>
    <row r="45" spans="1:14">
      <c r="A45" s="2">
        <v>34</v>
      </c>
      <c r="B45" s="2" t="s">
        <v>14</v>
      </c>
      <c r="C45" s="2">
        <v>5114</v>
      </c>
      <c r="D45" s="2" t="s">
        <v>83</v>
      </c>
      <c r="E45" s="2" t="s">
        <v>84</v>
      </c>
      <c r="F45" s="2" t="s">
        <v>17</v>
      </c>
      <c r="G45" s="2">
        <v>156.74246500000001</v>
      </c>
      <c r="H45" s="2">
        <v>1141.939574</v>
      </c>
      <c r="I45" s="2" t="s">
        <v>18</v>
      </c>
    </row>
    <row r="46" spans="1:14">
      <c r="A46" s="2">
        <v>35</v>
      </c>
      <c r="B46" s="2" t="s">
        <v>14</v>
      </c>
      <c r="C46" s="2">
        <v>5115</v>
      </c>
      <c r="D46" s="2" t="s">
        <v>85</v>
      </c>
      <c r="E46" s="2" t="s">
        <v>84</v>
      </c>
      <c r="F46" s="2" t="s">
        <v>17</v>
      </c>
      <c r="G46" s="2">
        <v>244.055553</v>
      </c>
      <c r="H46" s="2">
        <v>2884.6805760000002</v>
      </c>
      <c r="I46" s="2" t="s">
        <v>18</v>
      </c>
    </row>
    <row r="47" spans="1:14">
      <c r="A47" s="2">
        <v>38</v>
      </c>
      <c r="B47" s="2" t="s">
        <v>14</v>
      </c>
      <c r="C47" s="2">
        <v>5118</v>
      </c>
      <c r="D47" s="2" t="s">
        <v>86</v>
      </c>
      <c r="E47" s="2" t="s">
        <v>84</v>
      </c>
      <c r="F47" s="2" t="s">
        <v>17</v>
      </c>
      <c r="G47" s="2">
        <v>214.241231</v>
      </c>
      <c r="H47" s="2">
        <v>1221.458987</v>
      </c>
      <c r="I47" s="2" t="s">
        <v>18</v>
      </c>
    </row>
    <row r="48" spans="1:14">
      <c r="A48" s="2">
        <v>40</v>
      </c>
      <c r="B48" s="2" t="s">
        <v>14</v>
      </c>
      <c r="C48" s="2">
        <v>5120</v>
      </c>
      <c r="D48" s="2" t="s">
        <v>87</v>
      </c>
      <c r="E48" s="2" t="s">
        <v>84</v>
      </c>
      <c r="F48" s="2" t="s">
        <v>17</v>
      </c>
      <c r="G48" s="2">
        <v>164.63788700000001</v>
      </c>
      <c r="H48" s="2">
        <v>1190.106047</v>
      </c>
      <c r="I48" s="2" t="s">
        <v>18</v>
      </c>
    </row>
    <row r="49" spans="1:9">
      <c r="A49" s="2">
        <v>37</v>
      </c>
      <c r="B49" s="2" t="s">
        <v>14</v>
      </c>
      <c r="C49" s="2">
        <v>5117</v>
      </c>
      <c r="D49" s="2" t="s">
        <v>88</v>
      </c>
      <c r="E49" s="2" t="s">
        <v>89</v>
      </c>
      <c r="F49" s="2" t="s">
        <v>17</v>
      </c>
      <c r="G49" s="2">
        <v>238.840316</v>
      </c>
      <c r="H49" s="2">
        <v>1493.101173</v>
      </c>
      <c r="I49" s="2" t="s">
        <v>18</v>
      </c>
    </row>
    <row r="50" spans="1:9">
      <c r="A50" s="2">
        <v>41</v>
      </c>
      <c r="B50" s="2" t="s">
        <v>14</v>
      </c>
      <c r="C50" s="2">
        <v>5228</v>
      </c>
      <c r="D50" s="2" t="s">
        <v>90</v>
      </c>
      <c r="E50" s="2" t="s">
        <v>89</v>
      </c>
      <c r="F50" s="2" t="s">
        <v>17</v>
      </c>
      <c r="G50" s="2">
        <v>459.26317299999999</v>
      </c>
      <c r="H50" s="2">
        <v>5995.0985529999998</v>
      </c>
      <c r="I50" s="2" t="s">
        <v>18</v>
      </c>
    </row>
    <row r="51" spans="1:9">
      <c r="A51" s="2">
        <v>28</v>
      </c>
      <c r="B51" s="2" t="s">
        <v>14</v>
      </c>
      <c r="C51" s="2">
        <v>5107</v>
      </c>
      <c r="D51" s="2" t="s">
        <v>91</v>
      </c>
      <c r="E51" s="2" t="s">
        <v>92</v>
      </c>
      <c r="F51" s="2" t="s">
        <v>17</v>
      </c>
      <c r="G51" s="2">
        <v>160.10706400000001</v>
      </c>
      <c r="H51" s="2">
        <v>1365.1815690000001</v>
      </c>
      <c r="I51" s="2" t="s">
        <v>18</v>
      </c>
    </row>
    <row r="52" spans="1:9">
      <c r="A52" s="2">
        <v>2</v>
      </c>
      <c r="B52" s="2" t="s">
        <v>14</v>
      </c>
      <c r="C52" s="2">
        <v>3899</v>
      </c>
      <c r="D52" s="2" t="s">
        <v>93</v>
      </c>
      <c r="E52" s="2" t="s">
        <v>94</v>
      </c>
      <c r="F52" s="2" t="s">
        <v>17</v>
      </c>
      <c r="G52" s="2">
        <v>228.06722500000001</v>
      </c>
      <c r="H52" s="2">
        <v>3404.1088209999998</v>
      </c>
      <c r="I52" s="2" t="s">
        <v>18</v>
      </c>
    </row>
    <row r="53" spans="1:9">
      <c r="A53" s="2">
        <v>46</v>
      </c>
      <c r="B53" s="2" t="s">
        <v>14</v>
      </c>
      <c r="C53" s="2">
        <v>5253</v>
      </c>
      <c r="D53" s="2" t="s">
        <v>95</v>
      </c>
      <c r="E53" s="2" t="s">
        <v>71</v>
      </c>
      <c r="F53" s="2" t="s">
        <v>17</v>
      </c>
      <c r="G53" s="2">
        <v>232.56361000000001</v>
      </c>
      <c r="H53" s="2">
        <v>3373.9351059999999</v>
      </c>
      <c r="I53" s="2" t="s">
        <v>18</v>
      </c>
    </row>
    <row r="54" spans="1:9">
      <c r="A54" s="2">
        <v>53</v>
      </c>
      <c r="B54" s="2" t="s">
        <v>14</v>
      </c>
      <c r="C54" s="2">
        <v>5260</v>
      </c>
      <c r="D54" s="2" t="s">
        <v>96</v>
      </c>
      <c r="E54" s="2" t="s">
        <v>97</v>
      </c>
      <c r="F54" s="2" t="s">
        <v>40</v>
      </c>
      <c r="G54" s="2">
        <v>522.31127300000003</v>
      </c>
      <c r="H54" s="2">
        <v>13239.704811</v>
      </c>
      <c r="I54" s="2" t="s">
        <v>18</v>
      </c>
    </row>
    <row r="55" spans="1:9">
      <c r="A55" s="2">
        <v>27</v>
      </c>
      <c r="B55" s="2" t="s">
        <v>14</v>
      </c>
      <c r="C55" s="2">
        <v>5106</v>
      </c>
      <c r="D55" s="2" t="s">
        <v>98</v>
      </c>
      <c r="E55" s="2" t="s">
        <v>99</v>
      </c>
      <c r="F55" s="2" t="s">
        <v>17</v>
      </c>
      <c r="G55" s="2">
        <v>191.15055000000001</v>
      </c>
      <c r="H55" s="2">
        <v>1957.8515219999999</v>
      </c>
      <c r="I55" s="2" t="s">
        <v>18</v>
      </c>
    </row>
    <row r="56" spans="1:9">
      <c r="A56" s="2">
        <v>44</v>
      </c>
      <c r="B56" s="2" t="s">
        <v>14</v>
      </c>
      <c r="C56" s="2">
        <v>5231</v>
      </c>
      <c r="D56" s="2" t="s">
        <v>100</v>
      </c>
      <c r="E56" s="2" t="s">
        <v>39</v>
      </c>
      <c r="F56" s="2" t="s">
        <v>17</v>
      </c>
      <c r="G56" s="2">
        <v>1133.618375</v>
      </c>
      <c r="H56" s="2">
        <v>36055.427562999997</v>
      </c>
      <c r="I56" s="2" t="s">
        <v>18</v>
      </c>
    </row>
    <row r="57" spans="1:9">
      <c r="A57" s="2">
        <v>57</v>
      </c>
      <c r="B57" s="2" t="s">
        <v>14</v>
      </c>
      <c r="C57" s="2">
        <v>5231</v>
      </c>
      <c r="D57" s="2" t="s">
        <v>100</v>
      </c>
      <c r="E57" s="2" t="s">
        <v>39</v>
      </c>
      <c r="F57" s="2" t="s">
        <v>17</v>
      </c>
      <c r="G57" s="2">
        <v>1133.618375</v>
      </c>
      <c r="H57" s="2">
        <v>36055.427562999997</v>
      </c>
      <c r="I57" s="2" t="s">
        <v>18</v>
      </c>
    </row>
    <row r="58" spans="1:9">
      <c r="A58" s="2">
        <v>1</v>
      </c>
      <c r="B58" s="2" t="s">
        <v>14</v>
      </c>
      <c r="C58" s="2">
        <v>2452</v>
      </c>
      <c r="D58" s="2" t="s">
        <v>101</v>
      </c>
      <c r="E58" s="2" t="s">
        <v>102</v>
      </c>
      <c r="F58" s="2" t="s">
        <v>17</v>
      </c>
      <c r="G58" s="2">
        <v>473.52918199999999</v>
      </c>
      <c r="H58" s="2">
        <v>2014.17965</v>
      </c>
      <c r="I58" s="2" t="s">
        <v>18</v>
      </c>
    </row>
    <row r="59" spans="1:9">
      <c r="A59" s="2">
        <v>0</v>
      </c>
      <c r="B59" s="2" t="s">
        <v>14</v>
      </c>
      <c r="C59" s="2">
        <v>1876</v>
      </c>
      <c r="D59" s="2" t="s">
        <v>103</v>
      </c>
      <c r="E59" s="2" t="s">
        <v>104</v>
      </c>
      <c r="F59" s="2" t="s">
        <v>17</v>
      </c>
      <c r="G59" s="2">
        <v>3320.1360450000002</v>
      </c>
      <c r="H59" s="2">
        <v>65199.081789000003</v>
      </c>
      <c r="I59" s="2" t="s">
        <v>18</v>
      </c>
    </row>
  </sheetData>
  <autoFilter ref="A1:N1" xr:uid="{12D768BC-AA97-4F62-9E18-0FF805C973B3}">
    <sortState xmlns:xlrd2="http://schemas.microsoft.com/office/spreadsheetml/2017/richdata2" ref="A2:N59">
      <sortCondition ref="D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C00A5-F5A0-4E8E-A959-5681ABAF5E32}">
  <dimension ref="A1:K60"/>
  <sheetViews>
    <sheetView tabSelected="1" workbookViewId="0">
      <pane xSplit="3" topLeftCell="D1" activePane="topRight" state="frozen"/>
      <selection pane="topRight" activeCell="B3" sqref="B3"/>
    </sheetView>
  </sheetViews>
  <sheetFormatPr defaultRowHeight="15"/>
  <cols>
    <col min="1" max="1" width="5.28515625" customWidth="1"/>
    <col min="2" max="2" width="12.7109375" customWidth="1"/>
    <col min="3" max="3" width="33.28515625" style="6" customWidth="1"/>
    <col min="4" max="4" width="20.7109375" customWidth="1"/>
    <col min="5" max="5" width="14.28515625" customWidth="1"/>
    <col min="6" max="6" width="22.42578125" customWidth="1"/>
    <col min="7" max="7" width="16.7109375" customWidth="1"/>
    <col min="8" max="8" width="10.42578125" style="4" customWidth="1"/>
    <col min="9" max="10" width="28.5703125" style="22" customWidth="1"/>
    <col min="11" max="11" width="41.7109375" customWidth="1"/>
  </cols>
  <sheetData>
    <row r="1" spans="1:11">
      <c r="A1" s="2" t="s">
        <v>0</v>
      </c>
      <c r="B1" s="7" t="s">
        <v>3</v>
      </c>
      <c r="C1" s="8" t="s">
        <v>4</v>
      </c>
      <c r="D1" s="1" t="s">
        <v>105</v>
      </c>
      <c r="E1" s="1" t="s">
        <v>5</v>
      </c>
      <c r="F1" s="1" t="s">
        <v>106</v>
      </c>
      <c r="G1" s="9" t="s">
        <v>8</v>
      </c>
      <c r="H1" s="1" t="s">
        <v>107</v>
      </c>
      <c r="I1" s="19" t="s">
        <v>108</v>
      </c>
      <c r="J1" s="19" t="s">
        <v>109</v>
      </c>
      <c r="K1" s="1" t="s">
        <v>110</v>
      </c>
    </row>
    <row r="2" spans="1:11">
      <c r="A2" s="2">
        <v>1</v>
      </c>
      <c r="B2" s="5" t="s">
        <v>15</v>
      </c>
      <c r="C2" s="10" t="s">
        <v>16</v>
      </c>
      <c r="D2" s="2" t="s">
        <v>111</v>
      </c>
      <c r="E2" s="2" t="s">
        <v>17</v>
      </c>
      <c r="F2" s="2" t="s">
        <v>112</v>
      </c>
      <c r="G2" s="11" t="s">
        <v>18</v>
      </c>
      <c r="H2" s="2">
        <v>62</v>
      </c>
      <c r="I2" s="20"/>
      <c r="J2" s="24" t="s">
        <v>113</v>
      </c>
      <c r="K2" s="27"/>
    </row>
    <row r="3" spans="1:11">
      <c r="A3" s="2">
        <v>2</v>
      </c>
      <c r="B3" s="5" t="s">
        <v>19</v>
      </c>
      <c r="C3" s="10" t="s">
        <v>20</v>
      </c>
      <c r="D3" s="2" t="s">
        <v>114</v>
      </c>
      <c r="E3" s="2" t="s">
        <v>17</v>
      </c>
      <c r="F3" s="2" t="s">
        <v>112</v>
      </c>
      <c r="G3" s="11" t="s">
        <v>18</v>
      </c>
      <c r="H3" s="2">
        <v>62</v>
      </c>
      <c r="I3" s="20" t="s">
        <v>115</v>
      </c>
      <c r="J3" s="24" t="s">
        <v>113</v>
      </c>
      <c r="K3" s="12"/>
    </row>
    <row r="4" spans="1:11">
      <c r="A4" s="2">
        <v>3</v>
      </c>
      <c r="B4" s="5" t="s">
        <v>21</v>
      </c>
      <c r="C4" s="10" t="s">
        <v>22</v>
      </c>
      <c r="D4" s="2" t="s">
        <v>116</v>
      </c>
      <c r="E4" s="2" t="s">
        <v>17</v>
      </c>
      <c r="F4" s="2" t="s">
        <v>117</v>
      </c>
      <c r="G4" s="11" t="s">
        <v>18</v>
      </c>
      <c r="H4" s="2">
        <v>42</v>
      </c>
      <c r="I4" s="20"/>
      <c r="J4" s="25" t="s">
        <v>118</v>
      </c>
      <c r="K4" s="12"/>
    </row>
    <row r="5" spans="1:11" ht="30.75" customHeight="1">
      <c r="A5" s="2">
        <v>4</v>
      </c>
      <c r="B5" s="5" t="s">
        <v>23</v>
      </c>
      <c r="C5" s="10" t="s">
        <v>24</v>
      </c>
      <c r="D5" s="2" t="s">
        <v>119</v>
      </c>
      <c r="E5" s="2" t="s">
        <v>17</v>
      </c>
      <c r="F5" s="2" t="s">
        <v>112</v>
      </c>
      <c r="G5" s="11" t="s">
        <v>18</v>
      </c>
      <c r="H5" s="2">
        <v>42</v>
      </c>
      <c r="I5" s="20" t="s">
        <v>120</v>
      </c>
      <c r="J5" s="26" t="s">
        <v>121</v>
      </c>
      <c r="K5" s="12"/>
    </row>
    <row r="6" spans="1:11" ht="29.25">
      <c r="A6" s="2">
        <v>5</v>
      </c>
      <c r="B6" s="5" t="s">
        <v>25</v>
      </c>
      <c r="C6" s="10" t="s">
        <v>26</v>
      </c>
      <c r="D6" s="2" t="s">
        <v>122</v>
      </c>
      <c r="E6" s="2" t="s">
        <v>17</v>
      </c>
      <c r="F6" s="2" t="s">
        <v>112</v>
      </c>
      <c r="G6" s="11" t="s">
        <v>18</v>
      </c>
      <c r="H6" s="2">
        <v>42</v>
      </c>
      <c r="I6" s="20" t="s">
        <v>120</v>
      </c>
      <c r="J6" s="25" t="s">
        <v>118</v>
      </c>
      <c r="K6" s="12"/>
    </row>
    <row r="7" spans="1:11">
      <c r="A7" s="2">
        <v>6</v>
      </c>
      <c r="B7" s="5" t="s">
        <v>27</v>
      </c>
      <c r="C7" s="10" t="s">
        <v>22</v>
      </c>
      <c r="D7" s="2" t="s">
        <v>123</v>
      </c>
      <c r="E7" s="2" t="s">
        <v>17</v>
      </c>
      <c r="F7" s="2" t="s">
        <v>112</v>
      </c>
      <c r="G7" s="11" t="s">
        <v>18</v>
      </c>
      <c r="H7" s="2">
        <v>42</v>
      </c>
      <c r="I7" s="20"/>
      <c r="J7" s="25" t="s">
        <v>118</v>
      </c>
      <c r="K7" s="12"/>
    </row>
    <row r="8" spans="1:11" ht="29.25">
      <c r="A8" s="2">
        <v>7</v>
      </c>
      <c r="B8" s="5" t="s">
        <v>28</v>
      </c>
      <c r="C8" s="10" t="s">
        <v>29</v>
      </c>
      <c r="D8" s="2" t="s">
        <v>124</v>
      </c>
      <c r="E8" s="2" t="s">
        <v>17</v>
      </c>
      <c r="F8" s="2" t="s">
        <v>112</v>
      </c>
      <c r="G8" s="11" t="s">
        <v>18</v>
      </c>
      <c r="H8" s="2">
        <v>42</v>
      </c>
      <c r="I8" s="20"/>
      <c r="J8" s="25" t="s">
        <v>118</v>
      </c>
      <c r="K8" s="12"/>
    </row>
    <row r="9" spans="1:11" s="34" customFormat="1">
      <c r="A9" s="26">
        <v>8</v>
      </c>
      <c r="B9" s="29" t="s">
        <v>30</v>
      </c>
      <c r="C9" s="30" t="s">
        <v>31</v>
      </c>
      <c r="D9" s="26" t="s">
        <v>125</v>
      </c>
      <c r="E9" s="26" t="s">
        <v>17</v>
      </c>
      <c r="F9" s="26" t="s">
        <v>112</v>
      </c>
      <c r="G9" s="31" t="s">
        <v>18</v>
      </c>
      <c r="H9" s="26">
        <v>42</v>
      </c>
      <c r="I9" s="32" t="s">
        <v>115</v>
      </c>
      <c r="J9" s="26" t="s">
        <v>121</v>
      </c>
      <c r="K9" s="33"/>
    </row>
    <row r="10" spans="1:11">
      <c r="A10" s="2">
        <v>9</v>
      </c>
      <c r="B10" s="5" t="s">
        <v>32</v>
      </c>
      <c r="C10" s="10" t="s">
        <v>31</v>
      </c>
      <c r="D10" s="2" t="s">
        <v>126</v>
      </c>
      <c r="E10" s="2" t="s">
        <v>17</v>
      </c>
      <c r="F10" s="2" t="s">
        <v>112</v>
      </c>
      <c r="G10" s="11" t="s">
        <v>18</v>
      </c>
      <c r="H10" s="2">
        <v>42</v>
      </c>
      <c r="I10" s="20"/>
      <c r="J10" s="26" t="s">
        <v>121</v>
      </c>
      <c r="K10" s="12"/>
    </row>
    <row r="11" spans="1:11">
      <c r="A11" s="2">
        <v>10</v>
      </c>
      <c r="B11" s="5" t="s">
        <v>33</v>
      </c>
      <c r="C11" s="10" t="s">
        <v>18</v>
      </c>
      <c r="D11" s="2" t="s">
        <v>127</v>
      </c>
      <c r="E11" s="2" t="s">
        <v>17</v>
      </c>
      <c r="F11" s="2" t="s">
        <v>112</v>
      </c>
      <c r="G11" s="11" t="s">
        <v>18</v>
      </c>
      <c r="H11" s="2">
        <v>62</v>
      </c>
      <c r="I11" s="20"/>
      <c r="J11" s="24" t="s">
        <v>113</v>
      </c>
      <c r="K11" s="12"/>
    </row>
    <row r="12" spans="1:11">
      <c r="A12" s="2">
        <v>11</v>
      </c>
      <c r="B12" s="5" t="s">
        <v>34</v>
      </c>
      <c r="C12" s="10" t="s">
        <v>35</v>
      </c>
      <c r="D12" s="2" t="s">
        <v>128</v>
      </c>
      <c r="E12" s="2" t="s">
        <v>17</v>
      </c>
      <c r="F12" s="2" t="s">
        <v>112</v>
      </c>
      <c r="G12" s="11" t="s">
        <v>18</v>
      </c>
      <c r="H12" s="2">
        <v>62</v>
      </c>
      <c r="I12" s="20"/>
      <c r="J12" s="24" t="s">
        <v>113</v>
      </c>
      <c r="K12" s="12"/>
    </row>
    <row r="13" spans="1:11" ht="29.25">
      <c r="A13" s="2">
        <v>12</v>
      </c>
      <c r="B13" s="5" t="s">
        <v>36</v>
      </c>
      <c r="C13" s="10" t="s">
        <v>37</v>
      </c>
      <c r="D13" s="2" t="s">
        <v>129</v>
      </c>
      <c r="E13" s="2" t="s">
        <v>17</v>
      </c>
      <c r="F13" s="2" t="s">
        <v>112</v>
      </c>
      <c r="G13" s="11" t="s">
        <v>18</v>
      </c>
      <c r="H13" s="2">
        <v>42</v>
      </c>
      <c r="I13" s="20"/>
      <c r="J13" s="25" t="s">
        <v>118</v>
      </c>
      <c r="K13" s="12"/>
    </row>
    <row r="14" spans="1:11" ht="24" customHeight="1">
      <c r="A14" s="15">
        <v>13</v>
      </c>
      <c r="B14" s="13" t="s">
        <v>38</v>
      </c>
      <c r="C14" s="14" t="s">
        <v>39</v>
      </c>
      <c r="D14" s="15" t="s">
        <v>130</v>
      </c>
      <c r="E14" s="15" t="s">
        <v>40</v>
      </c>
      <c r="F14" s="15" t="s">
        <v>131</v>
      </c>
      <c r="G14" s="16" t="s">
        <v>18</v>
      </c>
      <c r="H14" s="15">
        <v>42</v>
      </c>
      <c r="I14" s="21"/>
      <c r="J14" s="21" t="s">
        <v>130</v>
      </c>
      <c r="K14" s="17"/>
    </row>
    <row r="15" spans="1:11" ht="29.25">
      <c r="A15" s="2">
        <v>14</v>
      </c>
      <c r="B15" s="28" t="s">
        <v>41</v>
      </c>
      <c r="C15" s="10" t="s">
        <v>42</v>
      </c>
      <c r="D15" s="2" t="s">
        <v>132</v>
      </c>
      <c r="E15" s="2" t="s">
        <v>17</v>
      </c>
      <c r="F15" s="2" t="s">
        <v>112</v>
      </c>
      <c r="G15" s="11" t="s">
        <v>18</v>
      </c>
      <c r="H15" s="2">
        <v>62</v>
      </c>
      <c r="I15" s="20" t="s">
        <v>120</v>
      </c>
      <c r="J15" s="24" t="s">
        <v>113</v>
      </c>
      <c r="K15" s="12"/>
    </row>
    <row r="16" spans="1:11" ht="29.25">
      <c r="A16" s="2">
        <v>15</v>
      </c>
      <c r="B16" s="5" t="s">
        <v>43</v>
      </c>
      <c r="C16" s="10" t="s">
        <v>44</v>
      </c>
      <c r="D16" s="2" t="s">
        <v>133</v>
      </c>
      <c r="E16" s="2" t="s">
        <v>17</v>
      </c>
      <c r="F16" s="2" t="s">
        <v>112</v>
      </c>
      <c r="G16" s="11" t="s">
        <v>18</v>
      </c>
      <c r="H16" s="2">
        <v>42</v>
      </c>
      <c r="I16" s="20" t="s">
        <v>120</v>
      </c>
      <c r="J16" s="25" t="s">
        <v>118</v>
      </c>
      <c r="K16" s="12"/>
    </row>
    <row r="17" spans="1:11" ht="43.5">
      <c r="A17" s="2">
        <v>16</v>
      </c>
      <c r="B17" s="5" t="s">
        <v>45</v>
      </c>
      <c r="C17" s="10" t="s">
        <v>46</v>
      </c>
      <c r="D17" s="2" t="s">
        <v>134</v>
      </c>
      <c r="E17" s="2" t="s">
        <v>17</v>
      </c>
      <c r="F17" s="2" t="s">
        <v>112</v>
      </c>
      <c r="G17" s="11" t="s">
        <v>18</v>
      </c>
      <c r="H17" s="2">
        <v>42</v>
      </c>
      <c r="I17" s="20"/>
      <c r="J17" s="25" t="s">
        <v>118</v>
      </c>
      <c r="K17" s="12"/>
    </row>
    <row r="18" spans="1:11" ht="29.25">
      <c r="A18" s="2">
        <v>17</v>
      </c>
      <c r="B18" s="5" t="s">
        <v>47</v>
      </c>
      <c r="C18" s="10" t="s">
        <v>48</v>
      </c>
      <c r="D18" s="2" t="s">
        <v>135</v>
      </c>
      <c r="E18" s="2" t="s">
        <v>17</v>
      </c>
      <c r="F18" s="2" t="s">
        <v>112</v>
      </c>
      <c r="G18" s="11" t="s">
        <v>18</v>
      </c>
      <c r="H18" s="2">
        <v>42</v>
      </c>
      <c r="I18" s="20"/>
      <c r="J18" s="25" t="s">
        <v>118</v>
      </c>
      <c r="K18" s="12"/>
    </row>
    <row r="19" spans="1:11">
      <c r="A19" s="2">
        <v>18</v>
      </c>
      <c r="B19" s="5" t="s">
        <v>49</v>
      </c>
      <c r="C19" s="10" t="s">
        <v>31</v>
      </c>
      <c r="D19" s="2" t="s">
        <v>136</v>
      </c>
      <c r="E19" s="2" t="s">
        <v>17</v>
      </c>
      <c r="F19" s="2" t="s">
        <v>112</v>
      </c>
      <c r="G19" s="11" t="s">
        <v>18</v>
      </c>
      <c r="H19" s="2">
        <v>42</v>
      </c>
      <c r="I19" s="20"/>
      <c r="J19" s="26" t="s">
        <v>121</v>
      </c>
      <c r="K19" s="12"/>
    </row>
    <row r="20" spans="1:11">
      <c r="A20" s="2">
        <v>19</v>
      </c>
      <c r="B20" s="5" t="s">
        <v>50</v>
      </c>
      <c r="C20" s="10" t="s">
        <v>31</v>
      </c>
      <c r="D20" s="2" t="s">
        <v>137</v>
      </c>
      <c r="E20" s="2" t="s">
        <v>17</v>
      </c>
      <c r="F20" s="2" t="s">
        <v>112</v>
      </c>
      <c r="G20" s="11" t="s">
        <v>18</v>
      </c>
      <c r="H20" s="2">
        <v>42</v>
      </c>
      <c r="I20" s="20"/>
      <c r="J20" s="26" t="s">
        <v>121</v>
      </c>
      <c r="K20" s="12"/>
    </row>
    <row r="21" spans="1:11" s="34" customFormat="1">
      <c r="A21" s="26">
        <v>20</v>
      </c>
      <c r="B21" s="29" t="s">
        <v>51</v>
      </c>
      <c r="C21" s="30" t="s">
        <v>31</v>
      </c>
      <c r="D21" s="26" t="s">
        <v>138</v>
      </c>
      <c r="E21" s="26" t="s">
        <v>17</v>
      </c>
      <c r="F21" s="26" t="s">
        <v>112</v>
      </c>
      <c r="G21" s="31" t="s">
        <v>18</v>
      </c>
      <c r="H21" s="26">
        <v>42</v>
      </c>
      <c r="I21" s="32"/>
      <c r="J21" s="26" t="s">
        <v>121</v>
      </c>
      <c r="K21" s="33"/>
    </row>
    <row r="22" spans="1:11" s="34" customFormat="1">
      <c r="A22" s="26">
        <v>21</v>
      </c>
      <c r="B22" s="29" t="s">
        <v>52</v>
      </c>
      <c r="C22" s="30" t="s">
        <v>31</v>
      </c>
      <c r="D22" s="26" t="s">
        <v>139</v>
      </c>
      <c r="E22" s="26" t="s">
        <v>17</v>
      </c>
      <c r="F22" s="26" t="s">
        <v>112</v>
      </c>
      <c r="G22" s="31" t="s">
        <v>18</v>
      </c>
      <c r="H22" s="26">
        <v>42</v>
      </c>
      <c r="I22" s="32"/>
      <c r="J22" s="26" t="s">
        <v>121</v>
      </c>
      <c r="K22" s="33"/>
    </row>
    <row r="23" spans="1:11">
      <c r="A23" s="2">
        <v>22</v>
      </c>
      <c r="B23" s="5" t="s">
        <v>53</v>
      </c>
      <c r="C23" s="10" t="s">
        <v>31</v>
      </c>
      <c r="D23" s="2" t="s">
        <v>140</v>
      </c>
      <c r="E23" s="2" t="s">
        <v>17</v>
      </c>
      <c r="F23" s="2" t="s">
        <v>112</v>
      </c>
      <c r="G23" s="11" t="s">
        <v>18</v>
      </c>
      <c r="H23" s="2">
        <v>42</v>
      </c>
      <c r="I23" s="20"/>
      <c r="J23" s="24" t="s">
        <v>113</v>
      </c>
      <c r="K23" s="12"/>
    </row>
    <row r="24" spans="1:11">
      <c r="A24" s="2">
        <v>23</v>
      </c>
      <c r="B24" s="5" t="s">
        <v>54</v>
      </c>
      <c r="C24" s="10" t="s">
        <v>31</v>
      </c>
      <c r="D24" s="2" t="s">
        <v>141</v>
      </c>
      <c r="E24" s="2" t="s">
        <v>17</v>
      </c>
      <c r="F24" s="2" t="s">
        <v>112</v>
      </c>
      <c r="G24" s="11" t="s">
        <v>18</v>
      </c>
      <c r="H24" s="2">
        <v>42</v>
      </c>
      <c r="I24" s="20"/>
      <c r="J24" s="24" t="s">
        <v>113</v>
      </c>
      <c r="K24" s="12"/>
    </row>
    <row r="25" spans="1:11">
      <c r="A25" s="2">
        <v>24</v>
      </c>
      <c r="B25" s="5" t="s">
        <v>55</v>
      </c>
      <c r="C25" s="10" t="s">
        <v>31</v>
      </c>
      <c r="D25" s="2" t="s">
        <v>142</v>
      </c>
      <c r="E25" s="2" t="s">
        <v>17</v>
      </c>
      <c r="F25" s="2" t="s">
        <v>112</v>
      </c>
      <c r="G25" s="11" t="s">
        <v>18</v>
      </c>
      <c r="H25" s="2">
        <v>42</v>
      </c>
      <c r="I25" s="20"/>
      <c r="J25" s="24" t="s">
        <v>113</v>
      </c>
      <c r="K25" s="12"/>
    </row>
    <row r="26" spans="1:11">
      <c r="A26" s="2">
        <v>25</v>
      </c>
      <c r="B26" s="5" t="s">
        <v>56</v>
      </c>
      <c r="C26" s="10" t="s">
        <v>31</v>
      </c>
      <c r="D26" s="2" t="s">
        <v>143</v>
      </c>
      <c r="E26" s="2" t="s">
        <v>17</v>
      </c>
      <c r="F26" s="2" t="s">
        <v>112</v>
      </c>
      <c r="G26" s="11" t="s">
        <v>18</v>
      </c>
      <c r="H26" s="2">
        <v>42</v>
      </c>
      <c r="I26" s="20"/>
      <c r="J26" s="24" t="s">
        <v>113</v>
      </c>
      <c r="K26" s="12"/>
    </row>
    <row r="27" spans="1:11">
      <c r="A27" s="2">
        <v>26</v>
      </c>
      <c r="B27" s="5" t="s">
        <v>57</v>
      </c>
      <c r="C27" s="10" t="s">
        <v>31</v>
      </c>
      <c r="D27" s="2" t="s">
        <v>144</v>
      </c>
      <c r="E27" s="2" t="s">
        <v>17</v>
      </c>
      <c r="F27" s="2" t="s">
        <v>112</v>
      </c>
      <c r="G27" s="11" t="s">
        <v>18</v>
      </c>
      <c r="H27" s="2">
        <v>42</v>
      </c>
      <c r="I27" s="20"/>
      <c r="J27" s="24" t="s">
        <v>113</v>
      </c>
      <c r="K27" s="12"/>
    </row>
    <row r="28" spans="1:11">
      <c r="A28" s="2">
        <v>27</v>
      </c>
      <c r="B28" s="5" t="s">
        <v>58</v>
      </c>
      <c r="C28" s="10" t="s">
        <v>59</v>
      </c>
      <c r="D28" s="2" t="s">
        <v>145</v>
      </c>
      <c r="E28" s="2" t="s">
        <v>17</v>
      </c>
      <c r="F28" s="2" t="s">
        <v>112</v>
      </c>
      <c r="G28" s="11" t="s">
        <v>18</v>
      </c>
      <c r="H28" s="2">
        <v>42</v>
      </c>
      <c r="I28" s="20"/>
      <c r="J28" s="24" t="s">
        <v>113</v>
      </c>
      <c r="K28" s="12"/>
    </row>
    <row r="29" spans="1:11">
      <c r="A29" s="2">
        <v>28</v>
      </c>
      <c r="B29" s="5" t="s">
        <v>60</v>
      </c>
      <c r="C29" s="10" t="s">
        <v>61</v>
      </c>
      <c r="D29" s="2" t="s">
        <v>146</v>
      </c>
      <c r="E29" s="2" t="s">
        <v>17</v>
      </c>
      <c r="F29" s="2" t="s">
        <v>112</v>
      </c>
      <c r="G29" s="11" t="s">
        <v>18</v>
      </c>
      <c r="H29" s="2">
        <v>42</v>
      </c>
      <c r="I29" s="20"/>
      <c r="J29" s="25" t="s">
        <v>118</v>
      </c>
      <c r="K29" s="12"/>
    </row>
    <row r="30" spans="1:11">
      <c r="A30" s="2">
        <v>29</v>
      </c>
      <c r="B30" s="5" t="s">
        <v>62</v>
      </c>
      <c r="C30" s="10" t="s">
        <v>31</v>
      </c>
      <c r="D30" s="2" t="s">
        <v>147</v>
      </c>
      <c r="E30" s="2" t="s">
        <v>17</v>
      </c>
      <c r="F30" s="2" t="s">
        <v>117</v>
      </c>
      <c r="G30" s="11" t="s">
        <v>18</v>
      </c>
      <c r="H30" s="2">
        <v>42</v>
      </c>
      <c r="I30" s="20"/>
      <c r="J30" s="24" t="s">
        <v>113</v>
      </c>
      <c r="K30" s="12"/>
    </row>
    <row r="31" spans="1:11" s="34" customFormat="1">
      <c r="A31" s="26">
        <v>30</v>
      </c>
      <c r="B31" s="29" t="s">
        <v>63</v>
      </c>
      <c r="C31" s="30" t="s">
        <v>31</v>
      </c>
      <c r="D31" s="26" t="s">
        <v>148</v>
      </c>
      <c r="E31" s="26" t="s">
        <v>17</v>
      </c>
      <c r="F31" s="26" t="s">
        <v>112</v>
      </c>
      <c r="G31" s="31" t="s">
        <v>18</v>
      </c>
      <c r="H31" s="26">
        <v>42</v>
      </c>
      <c r="I31" s="32" t="s">
        <v>115</v>
      </c>
      <c r="J31" s="26" t="s">
        <v>121</v>
      </c>
      <c r="K31" s="33"/>
    </row>
    <row r="32" spans="1:11" s="34" customFormat="1">
      <c r="A32" s="26">
        <v>31</v>
      </c>
      <c r="B32" s="29" t="s">
        <v>64</v>
      </c>
      <c r="C32" s="30" t="s">
        <v>31</v>
      </c>
      <c r="D32" s="26" t="s">
        <v>149</v>
      </c>
      <c r="E32" s="26" t="s">
        <v>17</v>
      </c>
      <c r="F32" s="26" t="s">
        <v>112</v>
      </c>
      <c r="G32" s="31" t="s">
        <v>18</v>
      </c>
      <c r="H32" s="26">
        <v>42</v>
      </c>
      <c r="I32" s="32"/>
      <c r="J32" s="26" t="s">
        <v>121</v>
      </c>
      <c r="K32" s="33"/>
    </row>
    <row r="33" spans="1:11" s="34" customFormat="1">
      <c r="A33" s="26">
        <v>32</v>
      </c>
      <c r="B33" s="29" t="s">
        <v>65</v>
      </c>
      <c r="C33" s="30" t="s">
        <v>31</v>
      </c>
      <c r="D33" s="26" t="s">
        <v>150</v>
      </c>
      <c r="E33" s="26" t="s">
        <v>17</v>
      </c>
      <c r="F33" s="26" t="s">
        <v>112</v>
      </c>
      <c r="G33" s="31" t="s">
        <v>18</v>
      </c>
      <c r="H33" s="26">
        <v>42</v>
      </c>
      <c r="I33" s="32"/>
      <c r="J33" s="26" t="s">
        <v>121</v>
      </c>
      <c r="K33" s="33"/>
    </row>
    <row r="34" spans="1:11">
      <c r="A34" s="2">
        <v>33</v>
      </c>
      <c r="B34" s="5" t="s">
        <v>66</v>
      </c>
      <c r="C34" s="10" t="s">
        <v>67</v>
      </c>
      <c r="D34" s="2" t="s">
        <v>151</v>
      </c>
      <c r="E34" s="2" t="s">
        <v>17</v>
      </c>
      <c r="F34" s="2" t="s">
        <v>112</v>
      </c>
      <c r="G34" s="11" t="s">
        <v>18</v>
      </c>
      <c r="H34" s="2">
        <v>42</v>
      </c>
      <c r="I34" s="20"/>
      <c r="J34" s="25" t="s">
        <v>118</v>
      </c>
      <c r="K34" s="12"/>
    </row>
    <row r="35" spans="1:11">
      <c r="A35" s="2">
        <v>34</v>
      </c>
      <c r="B35" s="5" t="s">
        <v>68</v>
      </c>
      <c r="C35" s="10" t="s">
        <v>31</v>
      </c>
      <c r="D35" s="2" t="s">
        <v>152</v>
      </c>
      <c r="E35" s="2" t="s">
        <v>17</v>
      </c>
      <c r="F35" s="2" t="s">
        <v>112</v>
      </c>
      <c r="G35" s="11" t="s">
        <v>18</v>
      </c>
      <c r="H35" s="2">
        <v>42</v>
      </c>
      <c r="I35" s="20"/>
      <c r="J35" s="24" t="s">
        <v>113</v>
      </c>
      <c r="K35" s="12"/>
    </row>
    <row r="36" spans="1:11">
      <c r="A36" s="2">
        <v>35</v>
      </c>
      <c r="B36" s="5" t="s">
        <v>69</v>
      </c>
      <c r="C36" s="10" t="s">
        <v>31</v>
      </c>
      <c r="D36" s="2" t="s">
        <v>153</v>
      </c>
      <c r="E36" s="2" t="s">
        <v>17</v>
      </c>
      <c r="F36" s="2" t="s">
        <v>117</v>
      </c>
      <c r="G36" s="11" t="s">
        <v>18</v>
      </c>
      <c r="H36" s="2">
        <v>42</v>
      </c>
      <c r="I36" s="20"/>
      <c r="J36" s="26" t="s">
        <v>121</v>
      </c>
      <c r="K36" s="12"/>
    </row>
    <row r="37" spans="1:11" s="18" customFormat="1">
      <c r="A37" s="15">
        <v>36</v>
      </c>
      <c r="B37" s="13" t="s">
        <v>70</v>
      </c>
      <c r="C37" s="14" t="s">
        <v>71</v>
      </c>
      <c r="D37" s="15" t="s">
        <v>130</v>
      </c>
      <c r="E37" s="15" t="s">
        <v>40</v>
      </c>
      <c r="F37" s="15" t="s">
        <v>154</v>
      </c>
      <c r="G37" s="16" t="s">
        <v>18</v>
      </c>
      <c r="H37" s="15">
        <v>42</v>
      </c>
      <c r="I37" s="21"/>
      <c r="J37" s="21" t="s">
        <v>130</v>
      </c>
      <c r="K37" s="17"/>
    </row>
    <row r="38" spans="1:11">
      <c r="A38" s="2">
        <v>37</v>
      </c>
      <c r="B38" s="5" t="s">
        <v>72</v>
      </c>
      <c r="C38" s="10" t="s">
        <v>31</v>
      </c>
      <c r="D38" s="2" t="s">
        <v>155</v>
      </c>
      <c r="E38" s="2" t="s">
        <v>17</v>
      </c>
      <c r="F38" s="2" t="s">
        <v>112</v>
      </c>
      <c r="G38" s="11" t="s">
        <v>18</v>
      </c>
      <c r="H38" s="2">
        <v>42</v>
      </c>
      <c r="I38" s="20"/>
      <c r="J38" s="26" t="s">
        <v>121</v>
      </c>
      <c r="K38" s="12"/>
    </row>
    <row r="39" spans="1:11" ht="25.5" customHeight="1">
      <c r="A39" s="2">
        <v>38</v>
      </c>
      <c r="B39" s="5" t="s">
        <v>73</v>
      </c>
      <c r="C39" s="10" t="s">
        <v>74</v>
      </c>
      <c r="D39" s="2" t="s">
        <v>156</v>
      </c>
      <c r="E39" s="2" t="s">
        <v>17</v>
      </c>
      <c r="F39" s="2" t="s">
        <v>112</v>
      </c>
      <c r="G39" s="11" t="s">
        <v>18</v>
      </c>
      <c r="H39" s="2">
        <v>42</v>
      </c>
      <c r="I39" s="20"/>
      <c r="J39" s="25" t="s">
        <v>118</v>
      </c>
      <c r="K39" s="12"/>
    </row>
    <row r="40" spans="1:11">
      <c r="A40" s="2">
        <v>39</v>
      </c>
      <c r="B40" s="5" t="s">
        <v>75</v>
      </c>
      <c r="C40" s="10" t="s">
        <v>76</v>
      </c>
      <c r="D40" s="2" t="s">
        <v>157</v>
      </c>
      <c r="E40" s="2" t="s">
        <v>17</v>
      </c>
      <c r="F40" s="2" t="s">
        <v>117</v>
      </c>
      <c r="G40" s="11" t="s">
        <v>18</v>
      </c>
      <c r="H40" s="2">
        <v>42</v>
      </c>
      <c r="I40" s="20"/>
      <c r="J40" s="25" t="s">
        <v>118</v>
      </c>
      <c r="K40" s="12"/>
    </row>
    <row r="41" spans="1:11" s="34" customFormat="1" ht="29.25">
      <c r="A41" s="26">
        <v>40</v>
      </c>
      <c r="B41" s="29" t="s">
        <v>77</v>
      </c>
      <c r="C41" s="30" t="s">
        <v>78</v>
      </c>
      <c r="D41" s="26" t="s">
        <v>158</v>
      </c>
      <c r="E41" s="26" t="s">
        <v>17</v>
      </c>
      <c r="F41" s="26" t="s">
        <v>112</v>
      </c>
      <c r="G41" s="31" t="s">
        <v>18</v>
      </c>
      <c r="H41" s="26">
        <v>42</v>
      </c>
      <c r="I41" s="32"/>
      <c r="J41" s="26" t="s">
        <v>121</v>
      </c>
      <c r="K41" s="33"/>
    </row>
    <row r="42" spans="1:11" ht="29.25">
      <c r="A42" s="2">
        <v>41</v>
      </c>
      <c r="B42" s="5" t="s">
        <v>79</v>
      </c>
      <c r="C42" s="10" t="s">
        <v>80</v>
      </c>
      <c r="D42" s="2" t="s">
        <v>159</v>
      </c>
      <c r="E42" s="2" t="s">
        <v>17</v>
      </c>
      <c r="F42" s="2" t="s">
        <v>117</v>
      </c>
      <c r="G42" s="11" t="s">
        <v>18</v>
      </c>
      <c r="H42" s="2">
        <v>42</v>
      </c>
      <c r="I42" s="20"/>
      <c r="J42" s="25" t="s">
        <v>118</v>
      </c>
      <c r="K42" s="12"/>
    </row>
    <row r="43" spans="1:11">
      <c r="A43" s="2">
        <v>42</v>
      </c>
      <c r="B43" s="5" t="s">
        <v>81</v>
      </c>
      <c r="C43" s="10" t="s">
        <v>82</v>
      </c>
      <c r="D43" s="2" t="s">
        <v>160</v>
      </c>
      <c r="E43" s="2" t="s">
        <v>17</v>
      </c>
      <c r="F43" s="2" t="s">
        <v>112</v>
      </c>
      <c r="G43" s="11" t="s">
        <v>18</v>
      </c>
      <c r="H43" s="2">
        <v>42</v>
      </c>
      <c r="I43" s="20"/>
      <c r="J43" s="24" t="s">
        <v>113</v>
      </c>
      <c r="K43" s="12"/>
    </row>
    <row r="44" spans="1:11" s="34" customFormat="1">
      <c r="A44" s="26">
        <v>43</v>
      </c>
      <c r="B44" s="29" t="s">
        <v>83</v>
      </c>
      <c r="C44" s="30" t="s">
        <v>84</v>
      </c>
      <c r="D44" s="26" t="s">
        <v>161</v>
      </c>
      <c r="E44" s="26" t="s">
        <v>17</v>
      </c>
      <c r="F44" s="26" t="s">
        <v>112</v>
      </c>
      <c r="G44" s="31" t="s">
        <v>18</v>
      </c>
      <c r="H44" s="26">
        <v>42</v>
      </c>
      <c r="I44" s="32"/>
      <c r="J44" s="26" t="s">
        <v>121</v>
      </c>
      <c r="K44" s="33"/>
    </row>
    <row r="45" spans="1:11" s="34" customFormat="1">
      <c r="A45" s="26">
        <v>44</v>
      </c>
      <c r="B45" s="29" t="s">
        <v>85</v>
      </c>
      <c r="C45" s="30" t="s">
        <v>84</v>
      </c>
      <c r="D45" s="26" t="s">
        <v>162</v>
      </c>
      <c r="E45" s="26" t="s">
        <v>17</v>
      </c>
      <c r="F45" s="26" t="s">
        <v>112</v>
      </c>
      <c r="G45" s="31" t="s">
        <v>18</v>
      </c>
      <c r="H45" s="26">
        <v>42</v>
      </c>
      <c r="I45" s="32"/>
      <c r="J45" s="26" t="s">
        <v>121</v>
      </c>
      <c r="K45" s="26" t="s">
        <v>163</v>
      </c>
    </row>
    <row r="46" spans="1:11" s="34" customFormat="1">
      <c r="A46" s="26">
        <v>45</v>
      </c>
      <c r="B46" s="29" t="s">
        <v>86</v>
      </c>
      <c r="C46" s="30" t="s">
        <v>84</v>
      </c>
      <c r="D46" s="26" t="s">
        <v>164</v>
      </c>
      <c r="E46" s="26" t="s">
        <v>17</v>
      </c>
      <c r="F46" s="26" t="s">
        <v>112</v>
      </c>
      <c r="G46" s="31" t="s">
        <v>18</v>
      </c>
      <c r="H46" s="26">
        <v>42</v>
      </c>
      <c r="I46" s="32" t="s">
        <v>115</v>
      </c>
      <c r="J46" s="26" t="s">
        <v>121</v>
      </c>
      <c r="K46" s="26" t="s">
        <v>163</v>
      </c>
    </row>
    <row r="47" spans="1:11">
      <c r="A47" s="2">
        <v>46</v>
      </c>
      <c r="B47" s="5" t="s">
        <v>87</v>
      </c>
      <c r="C47" s="10" t="s">
        <v>84</v>
      </c>
      <c r="D47" s="2" t="s">
        <v>165</v>
      </c>
      <c r="E47" s="2" t="s">
        <v>17</v>
      </c>
      <c r="F47" s="2" t="s">
        <v>112</v>
      </c>
      <c r="G47" s="11" t="s">
        <v>18</v>
      </c>
      <c r="H47" s="2">
        <v>42</v>
      </c>
      <c r="I47" s="20"/>
      <c r="J47" s="24" t="s">
        <v>113</v>
      </c>
      <c r="K47" s="12"/>
    </row>
    <row r="48" spans="1:11">
      <c r="A48" s="2">
        <v>47</v>
      </c>
      <c r="B48" s="5" t="s">
        <v>88</v>
      </c>
      <c r="C48" s="10" t="s">
        <v>89</v>
      </c>
      <c r="D48" s="2" t="s">
        <v>166</v>
      </c>
      <c r="E48" s="2" t="s">
        <v>17</v>
      </c>
      <c r="F48" s="2" t="s">
        <v>112</v>
      </c>
      <c r="G48" s="11" t="s">
        <v>18</v>
      </c>
      <c r="H48" s="2">
        <v>42</v>
      </c>
      <c r="I48" s="20"/>
      <c r="J48" s="25" t="s">
        <v>118</v>
      </c>
      <c r="K48" s="12"/>
    </row>
    <row r="49" spans="1:11" s="34" customFormat="1">
      <c r="A49" s="26">
        <v>48</v>
      </c>
      <c r="B49" s="29" t="s">
        <v>90</v>
      </c>
      <c r="C49" s="30" t="s">
        <v>89</v>
      </c>
      <c r="D49" s="26" t="s">
        <v>167</v>
      </c>
      <c r="E49" s="26" t="s">
        <v>17</v>
      </c>
      <c r="F49" s="26" t="s">
        <v>112</v>
      </c>
      <c r="G49" s="31" t="s">
        <v>18</v>
      </c>
      <c r="H49" s="26">
        <v>42</v>
      </c>
      <c r="I49" s="32"/>
      <c r="J49" s="26" t="s">
        <v>121</v>
      </c>
      <c r="K49" s="33"/>
    </row>
    <row r="50" spans="1:11" s="34" customFormat="1" ht="29.25">
      <c r="A50" s="26">
        <v>49</v>
      </c>
      <c r="B50" s="29" t="s">
        <v>91</v>
      </c>
      <c r="C50" s="30" t="s">
        <v>92</v>
      </c>
      <c r="D50" s="26" t="s">
        <v>168</v>
      </c>
      <c r="E50" s="26" t="s">
        <v>17</v>
      </c>
      <c r="F50" s="26" t="s">
        <v>112</v>
      </c>
      <c r="G50" s="31" t="s">
        <v>18</v>
      </c>
      <c r="H50" s="26">
        <v>42</v>
      </c>
      <c r="I50" s="32"/>
      <c r="J50" s="26" t="s">
        <v>121</v>
      </c>
      <c r="K50" s="33"/>
    </row>
    <row r="51" spans="1:11">
      <c r="A51" s="2">
        <v>50</v>
      </c>
      <c r="B51" s="5" t="s">
        <v>93</v>
      </c>
      <c r="C51" s="10" t="s">
        <v>94</v>
      </c>
      <c r="D51" s="15" t="s">
        <v>169</v>
      </c>
      <c r="E51" s="2" t="s">
        <v>17</v>
      </c>
      <c r="F51" s="2" t="s">
        <v>112</v>
      </c>
      <c r="G51" s="11" t="s">
        <v>18</v>
      </c>
      <c r="H51" s="2">
        <v>42</v>
      </c>
      <c r="I51" s="20"/>
      <c r="J51" s="20" t="s">
        <v>170</v>
      </c>
      <c r="K51" s="12"/>
    </row>
    <row r="52" spans="1:11">
      <c r="A52" s="2">
        <v>51</v>
      </c>
      <c r="B52" s="5" t="s">
        <v>95</v>
      </c>
      <c r="C52" s="10" t="s">
        <v>71</v>
      </c>
      <c r="D52" s="2" t="s">
        <v>171</v>
      </c>
      <c r="E52" s="2" t="s">
        <v>17</v>
      </c>
      <c r="F52" s="2" t="s">
        <v>112</v>
      </c>
      <c r="G52" s="11" t="s">
        <v>18</v>
      </c>
      <c r="H52" s="2">
        <v>42</v>
      </c>
      <c r="I52" s="20"/>
      <c r="J52" s="24" t="s">
        <v>113</v>
      </c>
      <c r="K52" s="12"/>
    </row>
    <row r="53" spans="1:11" s="18" customFormat="1">
      <c r="A53" s="15">
        <v>52</v>
      </c>
      <c r="B53" s="13" t="s">
        <v>96</v>
      </c>
      <c r="C53" s="14" t="s">
        <v>97</v>
      </c>
      <c r="D53" s="15"/>
      <c r="E53" s="15" t="s">
        <v>40</v>
      </c>
      <c r="F53" s="15" t="s">
        <v>131</v>
      </c>
      <c r="G53" s="16" t="s">
        <v>18</v>
      </c>
      <c r="H53" s="15">
        <v>42</v>
      </c>
      <c r="I53" s="21"/>
      <c r="J53" s="21" t="s">
        <v>130</v>
      </c>
      <c r="K53" s="17"/>
    </row>
    <row r="54" spans="1:11">
      <c r="A54" s="2">
        <v>53</v>
      </c>
      <c r="B54" s="5" t="s">
        <v>98</v>
      </c>
      <c r="C54" s="10" t="s">
        <v>99</v>
      </c>
      <c r="D54" s="2" t="s">
        <v>172</v>
      </c>
      <c r="E54" s="2" t="s">
        <v>17</v>
      </c>
      <c r="F54" s="2" t="s">
        <v>112</v>
      </c>
      <c r="G54" s="11" t="s">
        <v>18</v>
      </c>
      <c r="H54" s="2">
        <v>42</v>
      </c>
      <c r="I54" s="20"/>
      <c r="J54" s="25" t="s">
        <v>118</v>
      </c>
      <c r="K54" s="12"/>
    </row>
    <row r="55" spans="1:11">
      <c r="A55" s="2">
        <v>54</v>
      </c>
      <c r="B55" s="5" t="s">
        <v>100</v>
      </c>
      <c r="C55" s="10" t="s">
        <v>39</v>
      </c>
      <c r="D55" s="2" t="s">
        <v>173</v>
      </c>
      <c r="E55" s="2" t="s">
        <v>17</v>
      </c>
      <c r="F55" s="2" t="s">
        <v>112</v>
      </c>
      <c r="G55" s="11" t="s">
        <v>18</v>
      </c>
      <c r="H55" s="2">
        <v>42</v>
      </c>
      <c r="I55" s="20"/>
      <c r="J55" s="25" t="s">
        <v>118</v>
      </c>
      <c r="K55" s="12"/>
    </row>
    <row r="58" spans="1:11" ht="15.75">
      <c r="H58" s="2" t="s">
        <v>113</v>
      </c>
      <c r="I58" s="10"/>
      <c r="J58" s="23">
        <f>COUNTIF(J2:J56,"YENY")</f>
        <v>16</v>
      </c>
    </row>
    <row r="59" spans="1:11" ht="15.75">
      <c r="H59" s="2" t="s">
        <v>118</v>
      </c>
      <c r="I59" s="10"/>
      <c r="J59" s="23">
        <f>COUNTIF(J2:J57,"SARA")</f>
        <v>16</v>
      </c>
    </row>
    <row r="60" spans="1:11" ht="15.75">
      <c r="H60" s="2" t="s">
        <v>121</v>
      </c>
      <c r="I60" s="10"/>
      <c r="J60" s="23">
        <f>COUNTIF(J4:J58,"ANGELICA")</f>
        <v>18</v>
      </c>
    </row>
  </sheetData>
  <autoFilter ref="A1:K55" xr:uid="{075C00A5-F5A0-4E8E-A959-5681ABAF5E32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0" ma:contentTypeDescription="Crear nuevo documento." ma:contentTypeScope="" ma:versionID="b8d7f7793c9b119d4681031c0b43ea9e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7efb291495bcaf0cced7c27b920f0c8c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SharedWithUsers xmlns="f70d6925-5891-4b80-8091-fb9b9ba1923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D005D0E-7C8C-4E96-9890-C20D048D9532}"/>
</file>

<file path=customXml/itemProps2.xml><?xml version="1.0" encoding="utf-8"?>
<ds:datastoreItem xmlns:ds="http://schemas.openxmlformats.org/officeDocument/2006/customXml" ds:itemID="{8CCC1ADD-A4D3-48C8-9352-D0F4AEC8064A}"/>
</file>

<file path=customXml/itemProps3.xml><?xml version="1.0" encoding="utf-8"?>
<ds:datastoreItem xmlns:ds="http://schemas.openxmlformats.org/officeDocument/2006/customXml" ds:itemID="{07125B5A-D838-45B4-85D6-5BBAD3160F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jhon Muñoz</dc:creator>
  <cp:keywords/>
  <dc:description/>
  <cp:lastModifiedBy>Yeny Milena Garay Rey</cp:lastModifiedBy>
  <cp:revision/>
  <dcterms:created xsi:type="dcterms:W3CDTF">2024-12-05T14:36:58Z</dcterms:created>
  <dcterms:modified xsi:type="dcterms:W3CDTF">2024-12-26T21:13:31Z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  <property fmtid="{D5CDD505-2E9C-101B-9397-08002B2CF9AE}" pid="4" name="Order">
    <vt:r8>101311400</vt:r8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